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H190" i="1"/>
  <c r="I190"/>
  <c r="J190"/>
  <c r="F191"/>
  <c r="F85"/>
  <c r="F80"/>
  <c r="F65"/>
  <c r="F62"/>
  <c r="F60"/>
  <c r="G60"/>
  <c r="F58"/>
  <c r="F45"/>
  <c r="F33"/>
  <c r="F30"/>
  <c r="G30"/>
  <c r="F27"/>
  <c r="F5"/>
  <c r="G178"/>
  <c r="F178"/>
  <c r="G169"/>
  <c r="F169"/>
  <c r="G152"/>
  <c r="F152"/>
  <c r="G124"/>
  <c r="F124"/>
  <c r="G112"/>
  <c r="G191"/>
  <c r="F112"/>
  <c r="G85"/>
  <c r="G80"/>
  <c r="G65"/>
  <c r="G62"/>
  <c r="G58"/>
  <c r="G45"/>
  <c r="G33"/>
  <c r="G27"/>
  <c r="G5"/>
  <c r="E191"/>
  <c r="H189"/>
  <c r="H188"/>
  <c r="H187"/>
  <c r="K190"/>
  <c r="L182"/>
  <c r="J182"/>
  <c r="I176"/>
  <c r="K176"/>
  <c r="L176"/>
  <c r="H176"/>
  <c r="I184"/>
  <c r="J184"/>
  <c r="K184"/>
  <c r="L184"/>
  <c r="H184"/>
  <c r="H151"/>
  <c r="I151"/>
  <c r="J151"/>
  <c r="K151"/>
  <c r="L151"/>
  <c r="L159"/>
  <c r="J159"/>
  <c r="I162"/>
  <c r="J162"/>
  <c r="K162"/>
  <c r="L162"/>
  <c r="H162"/>
  <c r="I149"/>
  <c r="J149"/>
  <c r="K149"/>
  <c r="H149"/>
  <c r="I123"/>
  <c r="J123"/>
  <c r="K123"/>
  <c r="L123"/>
  <c r="H84"/>
  <c r="I84"/>
  <c r="J84"/>
  <c r="K84"/>
  <c r="L84"/>
  <c r="L88"/>
  <c r="J88"/>
  <c r="I88"/>
  <c r="K88"/>
  <c r="H88"/>
  <c r="J105"/>
  <c r="I105"/>
  <c r="K105"/>
  <c r="L105"/>
  <c r="L102"/>
  <c r="J102"/>
  <c r="I81"/>
  <c r="J81"/>
  <c r="K81"/>
  <c r="L81"/>
  <c r="H81"/>
  <c r="H105"/>
  <c r="I65"/>
  <c r="J65"/>
  <c r="K65"/>
  <c r="L65"/>
  <c r="H65"/>
  <c r="K33"/>
  <c r="L33"/>
  <c r="I42"/>
  <c r="J42"/>
  <c r="K42"/>
  <c r="L42"/>
  <c r="H42"/>
  <c r="L38"/>
  <c r="J38"/>
  <c r="I40"/>
  <c r="J40"/>
  <c r="K40"/>
  <c r="L40"/>
  <c r="H40"/>
  <c r="H33"/>
  <c r="I31"/>
  <c r="J31"/>
  <c r="K31"/>
  <c r="L31"/>
  <c r="H31"/>
  <c r="H4"/>
  <c r="H3"/>
  <c r="H20"/>
  <c r="I20"/>
  <c r="K20"/>
  <c r="L20"/>
  <c r="L179"/>
  <c r="L180"/>
  <c r="L183"/>
  <c r="L185"/>
  <c r="J179"/>
  <c r="J180"/>
  <c r="J183"/>
  <c r="J185"/>
  <c r="I177"/>
  <c r="K177"/>
  <c r="K178"/>
  <c r="H177"/>
  <c r="I186"/>
  <c r="K186"/>
  <c r="H186"/>
  <c r="I181"/>
  <c r="J181"/>
  <c r="K181"/>
  <c r="H181"/>
  <c r="I168"/>
  <c r="K168"/>
  <c r="L168"/>
  <c r="H168"/>
  <c r="L169"/>
  <c r="L170"/>
  <c r="L172"/>
  <c r="L174"/>
  <c r="J169"/>
  <c r="J170"/>
  <c r="J172"/>
  <c r="J174"/>
  <c r="I175"/>
  <c r="J175"/>
  <c r="K175"/>
  <c r="L175"/>
  <c r="H175"/>
  <c r="I173"/>
  <c r="K173"/>
  <c r="H173"/>
  <c r="L173"/>
  <c r="I171"/>
  <c r="J171"/>
  <c r="K171"/>
  <c r="L171"/>
  <c r="H171"/>
  <c r="L153"/>
  <c r="L154"/>
  <c r="L156"/>
  <c r="L157"/>
  <c r="L160"/>
  <c r="L161"/>
  <c r="L163"/>
  <c r="L165"/>
  <c r="L166"/>
  <c r="J153"/>
  <c r="J154"/>
  <c r="J156"/>
  <c r="J157"/>
  <c r="J160"/>
  <c r="J161"/>
  <c r="J163"/>
  <c r="J165"/>
  <c r="J166"/>
  <c r="I150"/>
  <c r="J150"/>
  <c r="K150"/>
  <c r="L150"/>
  <c r="H150"/>
  <c r="I167"/>
  <c r="K167"/>
  <c r="L167"/>
  <c r="H167"/>
  <c r="I164"/>
  <c r="K164"/>
  <c r="H164"/>
  <c r="L164"/>
  <c r="I158"/>
  <c r="K158"/>
  <c r="H158"/>
  <c r="I155"/>
  <c r="J155"/>
  <c r="K155"/>
  <c r="L155"/>
  <c r="H155"/>
  <c r="L125"/>
  <c r="L126"/>
  <c r="L127"/>
  <c r="L128"/>
  <c r="L132"/>
  <c r="L133"/>
  <c r="L135"/>
  <c r="L137"/>
  <c r="L139"/>
  <c r="L140"/>
  <c r="L147"/>
  <c r="J125"/>
  <c r="J126"/>
  <c r="J127"/>
  <c r="J128"/>
  <c r="J132"/>
  <c r="J133"/>
  <c r="J135"/>
  <c r="J137"/>
  <c r="J139"/>
  <c r="J140"/>
  <c r="J147"/>
  <c r="I122"/>
  <c r="I124"/>
  <c r="K122"/>
  <c r="L122"/>
  <c r="I121"/>
  <c r="K121"/>
  <c r="L121"/>
  <c r="I120"/>
  <c r="K120"/>
  <c r="I148"/>
  <c r="K148"/>
  <c r="H148"/>
  <c r="I146"/>
  <c r="K146"/>
  <c r="H146"/>
  <c r="I143"/>
  <c r="K143"/>
  <c r="H143"/>
  <c r="I141"/>
  <c r="K141"/>
  <c r="L141"/>
  <c r="H141"/>
  <c r="J141"/>
  <c r="I138"/>
  <c r="K138"/>
  <c r="H138"/>
  <c r="K136"/>
  <c r="L136"/>
  <c r="I136"/>
  <c r="J136"/>
  <c r="K134"/>
  <c r="L134"/>
  <c r="I134"/>
  <c r="J134"/>
  <c r="I131"/>
  <c r="K131"/>
  <c r="H131"/>
  <c r="I129"/>
  <c r="K129"/>
  <c r="H129"/>
  <c r="J129"/>
  <c r="L113"/>
  <c r="L115"/>
  <c r="L117"/>
  <c r="L118"/>
  <c r="J113"/>
  <c r="J115"/>
  <c r="J117"/>
  <c r="J118"/>
  <c r="I111"/>
  <c r="K111"/>
  <c r="H111"/>
  <c r="I110"/>
  <c r="K110"/>
  <c r="H110"/>
  <c r="H112"/>
  <c r="I119"/>
  <c r="K119"/>
  <c r="L119"/>
  <c r="H119"/>
  <c r="J119"/>
  <c r="I116"/>
  <c r="K116"/>
  <c r="H116"/>
  <c r="I114"/>
  <c r="K114"/>
  <c r="H114"/>
  <c r="J114"/>
  <c r="I83"/>
  <c r="K83"/>
  <c r="H83"/>
  <c r="I82"/>
  <c r="K82"/>
  <c r="H82"/>
  <c r="L106"/>
  <c r="L107"/>
  <c r="L108"/>
  <c r="J106"/>
  <c r="J107"/>
  <c r="J108"/>
  <c r="I109"/>
  <c r="K109"/>
  <c r="H109"/>
  <c r="J109"/>
  <c r="L103"/>
  <c r="L104"/>
  <c r="J103"/>
  <c r="J104"/>
  <c r="L99"/>
  <c r="L100"/>
  <c r="J99"/>
  <c r="J100"/>
  <c r="I101"/>
  <c r="K101"/>
  <c r="H101"/>
  <c r="I98"/>
  <c r="K98"/>
  <c r="H98"/>
  <c r="L96"/>
  <c r="L97"/>
  <c r="J96"/>
  <c r="J97"/>
  <c r="L93"/>
  <c r="L94"/>
  <c r="J93"/>
  <c r="J94"/>
  <c r="I95"/>
  <c r="J95"/>
  <c r="K95"/>
  <c r="H95"/>
  <c r="L86"/>
  <c r="L87"/>
  <c r="L89"/>
  <c r="L90"/>
  <c r="L91"/>
  <c r="J86"/>
  <c r="J87"/>
  <c r="J89"/>
  <c r="J90"/>
  <c r="J91"/>
  <c r="I92"/>
  <c r="K92"/>
  <c r="H92"/>
  <c r="L79"/>
  <c r="J79"/>
  <c r="I80"/>
  <c r="K80"/>
  <c r="H80"/>
  <c r="I64"/>
  <c r="K64"/>
  <c r="H64"/>
  <c r="I63"/>
  <c r="K63"/>
  <c r="H63"/>
  <c r="L77"/>
  <c r="J77"/>
  <c r="I78"/>
  <c r="J78"/>
  <c r="K78"/>
  <c r="H78"/>
  <c r="I76"/>
  <c r="K76"/>
  <c r="H76"/>
  <c r="L74"/>
  <c r="L75"/>
  <c r="J74"/>
  <c r="J75"/>
  <c r="L71"/>
  <c r="L72"/>
  <c r="J71"/>
  <c r="J72"/>
  <c r="I73"/>
  <c r="K73"/>
  <c r="H73"/>
  <c r="L69"/>
  <c r="J69"/>
  <c r="I70"/>
  <c r="K70"/>
  <c r="H70"/>
  <c r="L66"/>
  <c r="L67"/>
  <c r="J66"/>
  <c r="J67"/>
  <c r="I68"/>
  <c r="J68"/>
  <c r="K68"/>
  <c r="H68"/>
  <c r="L61"/>
  <c r="J61"/>
  <c r="I62"/>
  <c r="K62"/>
  <c r="H62"/>
  <c r="L59"/>
  <c r="J59"/>
  <c r="I60"/>
  <c r="K60"/>
  <c r="H60"/>
  <c r="L56"/>
  <c r="L57"/>
  <c r="J56"/>
  <c r="J57"/>
  <c r="I58"/>
  <c r="J58"/>
  <c r="K58"/>
  <c r="H58"/>
  <c r="L46"/>
  <c r="L47"/>
  <c r="L49"/>
  <c r="L50"/>
  <c r="L52"/>
  <c r="L54"/>
  <c r="J46"/>
  <c r="J47"/>
  <c r="J49"/>
  <c r="J50"/>
  <c r="J52"/>
  <c r="J54"/>
  <c r="I43"/>
  <c r="K43"/>
  <c r="I44"/>
  <c r="K44"/>
  <c r="H44"/>
  <c r="H43"/>
  <c r="I55"/>
  <c r="K55"/>
  <c r="H55"/>
  <c r="J55"/>
  <c r="I53"/>
  <c r="K53"/>
  <c r="H53"/>
  <c r="I51"/>
  <c r="K51"/>
  <c r="H51"/>
  <c r="I48"/>
  <c r="K48"/>
  <c r="H48"/>
  <c r="I32"/>
  <c r="I33"/>
  <c r="J33"/>
  <c r="K32"/>
  <c r="H32"/>
  <c r="L34"/>
  <c r="L36"/>
  <c r="L39"/>
  <c r="L41"/>
  <c r="J34"/>
  <c r="J36"/>
  <c r="J39"/>
  <c r="J41"/>
  <c r="I37"/>
  <c r="K37"/>
  <c r="H37"/>
  <c r="I35"/>
  <c r="K35"/>
  <c r="L35"/>
  <c r="H35"/>
  <c r="L28"/>
  <c r="L29"/>
  <c r="J28"/>
  <c r="J29"/>
  <c r="I30"/>
  <c r="K30"/>
  <c r="H30"/>
  <c r="L26"/>
  <c r="J26"/>
  <c r="K27"/>
  <c r="I27"/>
  <c r="H27"/>
  <c r="L6"/>
  <c r="L7"/>
  <c r="L9"/>
  <c r="L10"/>
  <c r="L12"/>
  <c r="L14"/>
  <c r="L15"/>
  <c r="L17"/>
  <c r="L19"/>
  <c r="L21"/>
  <c r="L22"/>
  <c r="L24"/>
  <c r="J6"/>
  <c r="J7"/>
  <c r="J9"/>
  <c r="J10"/>
  <c r="J12"/>
  <c r="J14"/>
  <c r="J15"/>
  <c r="J17"/>
  <c r="J19"/>
  <c r="J21"/>
  <c r="J22"/>
  <c r="J24"/>
  <c r="I3"/>
  <c r="K3"/>
  <c r="I4"/>
  <c r="I5"/>
  <c r="K4"/>
  <c r="I25"/>
  <c r="K25"/>
  <c r="H25"/>
  <c r="I23"/>
  <c r="K23"/>
  <c r="H23"/>
  <c r="I18"/>
  <c r="K18"/>
  <c r="H18"/>
  <c r="I16"/>
  <c r="K16"/>
  <c r="H16"/>
  <c r="I13"/>
  <c r="K13"/>
  <c r="H13"/>
  <c r="I11"/>
  <c r="K11"/>
  <c r="H11"/>
  <c r="I8"/>
  <c r="K8"/>
  <c r="H8"/>
  <c r="J110"/>
  <c r="J164"/>
  <c r="J60"/>
  <c r="K85"/>
  <c r="L62"/>
  <c r="L51"/>
  <c r="L44"/>
  <c r="J32"/>
  <c r="J16"/>
  <c r="K45"/>
  <c r="J76"/>
  <c r="J148"/>
  <c r="L11"/>
  <c r="L23"/>
  <c r="J25"/>
  <c r="L92"/>
  <c r="J101"/>
  <c r="L83"/>
  <c r="L114"/>
  <c r="L116"/>
  <c r="K112"/>
  <c r="L111"/>
  <c r="L129"/>
  <c r="K5"/>
  <c r="H5"/>
  <c r="J5"/>
  <c r="L112"/>
  <c r="J11"/>
  <c r="L18"/>
  <c r="L25"/>
  <c r="J27"/>
  <c r="J30"/>
  <c r="J37"/>
  <c r="J51"/>
  <c r="L55"/>
  <c r="J44"/>
  <c r="I45"/>
  <c r="L70"/>
  <c r="J73"/>
  <c r="J64"/>
  <c r="J92"/>
  <c r="L98"/>
  <c r="L101"/>
  <c r="L138"/>
  <c r="L148"/>
  <c r="H124"/>
  <c r="L181"/>
  <c r="L186"/>
  <c r="J20"/>
  <c r="J116"/>
  <c r="J111"/>
  <c r="K187"/>
  <c r="J3"/>
  <c r="L8"/>
  <c r="L13"/>
  <c r="L16"/>
  <c r="L27"/>
  <c r="L30"/>
  <c r="L37"/>
  <c r="L48"/>
  <c r="L53"/>
  <c r="J53"/>
  <c r="H45"/>
  <c r="L45"/>
  <c r="L43"/>
  <c r="L58"/>
  <c r="L60"/>
  <c r="L68"/>
  <c r="L73"/>
  <c r="L76"/>
  <c r="L78"/>
  <c r="L63"/>
  <c r="J63"/>
  <c r="L80"/>
  <c r="L95"/>
  <c r="L109"/>
  <c r="J122"/>
  <c r="L158"/>
  <c r="J186"/>
  <c r="L4"/>
  <c r="J4"/>
  <c r="J8"/>
  <c r="J13"/>
  <c r="J18"/>
  <c r="J23"/>
  <c r="J35"/>
  <c r="J48"/>
  <c r="J62"/>
  <c r="J70"/>
  <c r="L64"/>
  <c r="J80"/>
  <c r="J98"/>
  <c r="I187"/>
  <c r="J138"/>
  <c r="J120"/>
  <c r="J173"/>
  <c r="L32"/>
  <c r="J43"/>
  <c r="L3"/>
  <c r="I112"/>
  <c r="J112"/>
  <c r="L82"/>
  <c r="J82"/>
  <c r="H85"/>
  <c r="I85"/>
  <c r="J83"/>
  <c r="L120"/>
  <c r="J121"/>
  <c r="J158"/>
  <c r="J167"/>
  <c r="J168"/>
  <c r="L85"/>
  <c r="L5"/>
  <c r="J45"/>
  <c r="L187"/>
  <c r="J85"/>
  <c r="J187"/>
  <c r="L190"/>
  <c r="I178"/>
  <c r="L177"/>
  <c r="I188"/>
  <c r="J188"/>
  <c r="J176"/>
  <c r="J177"/>
  <c r="H178"/>
  <c r="H152"/>
  <c r="K189"/>
  <c r="K152"/>
  <c r="L149"/>
  <c r="I152"/>
  <c r="I189"/>
  <c r="K124"/>
  <c r="L124"/>
  <c r="K188"/>
  <c r="L188"/>
  <c r="J124"/>
  <c r="L110"/>
  <c r="H191"/>
  <c r="I191"/>
  <c r="K191"/>
  <c r="L178"/>
  <c r="J178"/>
  <c r="J152"/>
  <c r="L152"/>
  <c r="L189"/>
  <c r="J189"/>
  <c r="L191"/>
  <c r="J191"/>
</calcChain>
</file>

<file path=xl/sharedStrings.xml><?xml version="1.0" encoding="utf-8"?>
<sst xmlns="http://schemas.openxmlformats.org/spreadsheetml/2006/main" count="269" uniqueCount="86">
  <si>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</si>
  <si>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</si>
  <si>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</si>
  <si>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</si>
  <si>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</si>
  <si>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</si>
  <si>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</si>
  <si>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</si>
  <si>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</si>
  <si>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</si>
  <si>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</si>
  <si>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</si>
  <si>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</si>
  <si>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</si>
  <si>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</si>
  <si>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</si>
  <si>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</si>
  <si>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</si>
  <si>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</si>
  <si>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</si>
  <si>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VIII «Обеспечивающая подпрограмма»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</si>
  <si>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</si>
  <si>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</si>
  <si>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</si>
  <si>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IV «Обеспечивающая подпрограмма»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</si>
  <si>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</si>
  <si>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</si>
  <si>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</si>
  <si>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Итого по муниципальным программам Московской области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</si>
  <si>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</si>
  <si>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</si>
  <si>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</si>
  <si>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</si>
  <si>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</si>
  <si>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архитектуре и жилищной политике Администрации городского округа Электросталь Московской области)</t>
  </si>
  <si>
    <t>Пассажирский  транспорт общего пользования
(Комитет по строительству, архитектуре и жилищной политике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</si>
  <si>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</si>
  <si>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</si>
  <si>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</si>
  <si>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 xml:space="preserve"> Жилище
(Комитет по строительству, архитектуре и жилищной политике Администрации городского округа Электросталь Московской области)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</si>
  <si>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</si>
  <si>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</si>
  <si>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</si>
  <si>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ВСЕГО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</si>
  <si>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</si>
  <si>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</si>
  <si>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</si>
  <si>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</si>
  <si>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</si>
  <si>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</si>
  <si>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</si>
  <si>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</si>
  <si>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</si>
  <si>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</si>
  <si>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</si>
  <si>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Подпрограмма 7 "Обеспечивающая подпрограмма"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</si>
  <si>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</si>
  <si>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</si>
  <si>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</si>
  <si>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</si>
  <si>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</si>
  <si>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</si>
  <si>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</si>
  <si>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</si>
  <si>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</si>
  <si>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</si>
  <si>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</si>
  <si>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Подпрограмма 9 "Обеспечивающая подпрограмма"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</si>
  <si>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</si>
  <si>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</si>
  <si>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</si>
  <si>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</si>
  <si>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>Подпрограмма 5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</si>
  <si>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</si>
  <si>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</si>
  <si>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</si>
  <si>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</si>
  <si>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</si>
  <si>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</si>
  <si>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По бюджету</t>
  </si>
  <si>
    <t>В программе</t>
  </si>
  <si>
    <t>Разница</t>
  </si>
  <si>
    <t>Наименование программы/ подпрограммы
муниципальный заказчик</t>
  </si>
  <si>
    <t>Оперативный отчёт о реализации муниципальных программ городского округа Электросталь Московской области (свод) 
 за январь - июнь 2018 года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</si>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</sst>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18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>
      <protection locked="0"/>
    </xf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81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NumberFormat="1" applyFont="1" applyFill="1" applyBorder="1" applyAlignment="1" applyProtection="1">
      <alignment vertical="top"/>
      <protection locked="0"/>
    </xf>
    <xf numFmtId="0" fontId="14" fillId="0" borderId="0" xfId="0" applyFont="1">
      <protection locked="0"/>
    </xf>
    <xf numFmtId="0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NumberFormat="1" applyFont="1" applyFill="1" applyBorder="1" applyAlignment="1" applyProtection="1">
      <alignment vertical="top"/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4" fontId="5" fillId="0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0" xfId="0" applyFont="1"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NumberFormat="1" applyFont="1" applyFill="1" applyBorder="1" applyAlignment="1" applyProtection="1">
      <alignment vertical="top"/>
      <protection locked="0"/>
    </xf>
    <xf numFmtId="10" fontId="7" fillId="2" borderId="1" xfId="1" applyNumberFormat="1" applyFont="1" applyFill="1" applyBorder="1" applyAlignment="1" applyProtection="1">
      <alignment horizontal="right" vertical="top" wrapText="1"/>
      <protection locked="0"/>
    </xf>
    <xf numFmtId="0" fontId="5" fillId="3" borderId="0" xfId="0" applyNumberFormat="1" applyFont="1" applyFill="1" applyBorder="1" applyAlignment="1" applyProtection="1">
      <alignment vertical="top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4" fontId="5" fillId="3" borderId="1" xfId="0" applyNumberFormat="1" applyFont="1" applyFill="1" applyBorder="1" applyAlignment="1" applyProtection="1">
      <alignment horizontal="right" vertical="top" wrapText="1"/>
      <protection locked="0"/>
    </xf>
    <xf numFmtId="0" fontId="6" fillId="3" borderId="0" xfId="0" applyFont="1" applyFill="1">
      <protection locked="0"/>
    </xf>
    <xf numFmtId="0" fontId="7" fillId="3" borderId="1" xfId="0" applyNumberFormat="1" applyFont="1" applyFill="1" applyBorder="1" applyAlignment="1" applyProtection="1">
      <alignment horizontal="left" vertical="center" wrapText="1"/>
      <protection locked="0"/>
    </xf>
    <xf numFmtId="0" fontId="5" fillId="3" borderId="2" xfId="0" applyNumberFormat="1" applyFont="1" applyFill="1" applyBorder="1" applyAlignment="1" applyProtection="1">
      <alignment vertical="top"/>
      <protection locked="0"/>
    </xf>
    <xf numFmtId="10" fontId="5" fillId="3" borderId="1" xfId="1" applyNumberFormat="1" applyFont="1" applyFill="1" applyBorder="1" applyAlignment="1" applyProtection="1">
      <alignment horizontal="right" vertical="top" wrapText="1"/>
      <protection locked="0"/>
    </xf>
    <xf numFmtId="0" fontId="5" fillId="3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Font="1">
      <protection locked="0"/>
    </xf>
    <xf numFmtId="0" fontId="7" fillId="0" borderId="2" xfId="0" applyNumberFormat="1" applyFont="1" applyFill="1" applyBorder="1" applyAlignment="1" applyProtection="1">
      <alignment vertical="top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2" borderId="1" xfId="0" applyNumberFormat="1" applyFont="1" applyFill="1" applyBorder="1" applyAlignment="1" applyProtection="1">
      <alignment horizontal="righ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4" fontId="14" fillId="0" borderId="0" xfId="0" applyNumberFormat="1" applyFont="1">
      <protection locked="0"/>
    </xf>
    <xf numFmtId="0" fontId="9" fillId="4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" xfId="0" applyNumberFormat="1" applyFont="1" applyFill="1" applyBorder="1" applyAlignment="1" applyProtection="1">
      <alignment horizontal="right" vertical="top" wrapText="1"/>
      <protection locked="0"/>
    </xf>
    <xf numFmtId="10" fontId="16" fillId="2" borderId="1" xfId="1" applyNumberFormat="1" applyFont="1" applyFill="1" applyBorder="1" applyAlignment="1" applyProtection="1">
      <alignment horizontal="right" vertical="top" wrapText="1"/>
      <protection locked="0"/>
    </xf>
    <xf numFmtId="4" fontId="17" fillId="3" borderId="1" xfId="0" applyNumberFormat="1" applyFont="1" applyFill="1" applyBorder="1" applyAlignment="1" applyProtection="1">
      <alignment horizontal="right" vertical="top" wrapText="1"/>
      <protection locked="0"/>
    </xf>
    <xf numFmtId="10" fontId="17" fillId="3" borderId="1" xfId="1" applyNumberFormat="1" applyFont="1" applyFill="1" applyBorder="1" applyAlignment="1" applyProtection="1">
      <alignment horizontal="right" vertical="top" wrapText="1"/>
      <protection locked="0"/>
    </xf>
    <xf numFmtId="4" fontId="17" fillId="0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right"/>
      <protection locked="0"/>
    </xf>
    <xf numFmtId="0" fontId="0" fillId="0" borderId="0" xfId="0" applyAlignment="1">
      <alignment horizontal="right"/>
      <protection locked="0"/>
    </xf>
    <xf numFmtId="171" fontId="4" fillId="2" borderId="1" xfId="2" applyFont="1" applyFill="1" applyBorder="1" applyAlignment="1" applyProtection="1">
      <alignment horizontal="right" vertical="top" wrapText="1"/>
      <protection locked="0"/>
    </xf>
    <xf numFmtId="171" fontId="5" fillId="3" borderId="1" xfId="2" applyFont="1" applyFill="1" applyBorder="1" applyAlignment="1" applyProtection="1">
      <alignment horizontal="right" vertical="top" wrapText="1"/>
      <protection locked="0"/>
    </xf>
    <xf numFmtId="171" fontId="7" fillId="2" borderId="1" xfId="2" applyFont="1" applyFill="1" applyBorder="1" applyAlignment="1" applyProtection="1">
      <alignment horizontal="right" vertical="top" wrapText="1"/>
      <protection locked="0"/>
    </xf>
    <xf numFmtId="171" fontId="5" fillId="0" borderId="1" xfId="2" applyFont="1" applyFill="1" applyBorder="1" applyAlignment="1" applyProtection="1">
      <alignment horizontal="right" vertical="top" wrapText="1"/>
      <protection locked="0"/>
    </xf>
    <xf numFmtId="171" fontId="9" fillId="4" borderId="1" xfId="2" applyFont="1" applyFill="1" applyBorder="1" applyAlignment="1" applyProtection="1">
      <alignment horizontal="right" vertical="top" wrapText="1"/>
      <protection locked="0"/>
    </xf>
    <xf numFmtId="171" fontId="7" fillId="3" borderId="1" xfId="2" applyFont="1" applyFill="1" applyBorder="1" applyAlignment="1" applyProtection="1">
      <alignment horizontal="right" vertical="top" wrapText="1"/>
      <protection locked="0"/>
    </xf>
    <xf numFmtId="171" fontId="15" fillId="0" borderId="1" xfId="2" applyFont="1" applyFill="1" applyBorder="1" applyAlignment="1" applyProtection="1">
      <alignment horizontal="right" vertical="top" wrapText="1"/>
      <protection locked="0"/>
    </xf>
    <xf numFmtId="171" fontId="7" fillId="0" borderId="1" xfId="2" applyFont="1" applyFill="1" applyBorder="1" applyAlignment="1" applyProtection="1">
      <alignment horizontal="right" vertical="top" wrapText="1"/>
      <protection locked="0"/>
    </xf>
    <xf numFmtId="4" fontId="9" fillId="4" borderId="1" xfId="0" applyNumberFormat="1" applyFont="1" applyFill="1" applyBorder="1" applyAlignment="1" applyProtection="1">
      <alignment vertical="top"/>
      <protection locked="0"/>
    </xf>
    <xf numFmtId="10" fontId="9" fillId="4" borderId="1" xfId="1" applyNumberFormat="1" applyFont="1" applyFill="1" applyBorder="1" applyAlignment="1" applyProtection="1">
      <alignment horizontal="right" vertical="top" wrapText="1"/>
      <protection locked="0"/>
    </xf>
    <xf numFmtId="0" fontId="10" fillId="4" borderId="3" xfId="0" applyNumberFormat="1" applyFont="1" applyFill="1" applyBorder="1" applyAlignment="1" applyProtection="1">
      <alignment horizontal="left" vertical="top" wrapText="1"/>
      <protection locked="0"/>
    </xf>
    <xf numFmtId="0" fontId="10" fillId="4" borderId="4" xfId="0" applyNumberFormat="1" applyFont="1" applyFill="1" applyBorder="1" applyAlignment="1" applyProtection="1">
      <alignment horizontal="left" vertical="top" wrapText="1"/>
      <protection locked="0"/>
    </xf>
    <xf numFmtId="0" fontId="10" fillId="4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NumberFormat="1" applyFont="1" applyFill="1" applyBorder="1" applyAlignment="1" applyProtection="1">
      <alignment horizontal="center" vertical="top"/>
      <protection locked="0"/>
    </xf>
    <xf numFmtId="0" fontId="5" fillId="4" borderId="4" xfId="0" applyNumberFormat="1" applyFont="1" applyFill="1" applyBorder="1" applyAlignment="1" applyProtection="1">
      <alignment horizontal="center" vertical="top"/>
      <protection locked="0"/>
    </xf>
    <xf numFmtId="0" fontId="5" fillId="4" borderId="5" xfId="0" applyNumberFormat="1" applyFont="1" applyFill="1" applyBorder="1" applyAlignment="1" applyProtection="1">
      <alignment horizontal="center" vertical="top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4" xfId="0" applyNumberFormat="1" applyFont="1" applyFill="1" applyBorder="1" applyAlignment="1" applyProtection="1">
      <alignment horizontal="left" vertical="top" wrapText="1"/>
      <protection locked="0"/>
    </xf>
    <xf numFmtId="0" fontId="5" fillId="0" borderId="5" xfId="0" applyNumberFormat="1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NumberFormat="1" applyFont="1" applyFill="1" applyBorder="1" applyAlignment="1" applyProtection="1">
      <alignment horizontal="center" vertical="top" wrapText="1"/>
      <protection locked="0"/>
    </xf>
    <xf numFmtId="0" fontId="5" fillId="0" borderId="4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3" xfId="0" applyNumberFormat="1" applyFont="1" applyFill="1" applyBorder="1" applyAlignment="1" applyProtection="1">
      <alignment horizontal="center" vertical="top" wrapText="1"/>
      <protection locked="0"/>
    </xf>
    <xf numFmtId="0" fontId="5" fillId="3" borderId="4" xfId="0" applyNumberFormat="1" applyFont="1" applyFill="1" applyBorder="1" applyAlignment="1" applyProtection="1">
      <alignment horizontal="center" vertical="top" wrapText="1"/>
      <protection locked="0"/>
    </xf>
    <xf numFmtId="0" fontId="5" fillId="3" borderId="5" xfId="0" applyNumberFormat="1" applyFont="1" applyFill="1" applyBorder="1" applyAlignment="1" applyProtection="1">
      <alignment horizontal="center" vertical="top" wrapText="1"/>
      <protection locked="0"/>
    </xf>
    <xf numFmtId="0" fontId="7" fillId="2" borderId="3" xfId="0" applyNumberFormat="1" applyFont="1" applyFill="1" applyBorder="1" applyAlignment="1" applyProtection="1">
      <alignment horizontal="left" vertical="top" wrapText="1"/>
      <protection locked="0"/>
    </xf>
    <xf numFmtId="0" fontId="7" fillId="2" borderId="5" xfId="0" applyNumberFormat="1" applyFont="1" applyFill="1" applyBorder="1" applyAlignment="1" applyProtection="1">
      <alignment horizontal="left" vertical="top" wrapText="1"/>
      <protection locked="0"/>
    </xf>
    <xf numFmtId="0" fontId="7" fillId="2" borderId="4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3"/>
  <sheetViews>
    <sheetView tabSelected="1" workbookViewId="0">
      <selection activeCell="B1" sqref="B1:L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3.140625" style="45" hidden="1" customWidth="1"/>
    <col min="6" max="7" width="14.42578125" style="45" hidden="1" customWidth="1"/>
    <col min="8" max="8" width="14.5703125" style="9" customWidth="1"/>
    <col min="9" max="9" width="16.5703125" style="9" customWidth="1"/>
    <col min="10" max="10" width="14.5703125" style="9" customWidth="1"/>
    <col min="11" max="11" width="19" style="9" customWidth="1"/>
    <col min="12" max="12" width="11" style="9" customWidth="1"/>
    <col min="13" max="13" width="10.140625" customWidth="1"/>
    <col min="14" max="19" width="9.140625" customWidth="1"/>
  </cols>
  <sheetData>
    <row r="1" spans="1:13" ht="27" customHeight="1">
      <c r="A1" s="1"/>
      <c r="B1" s="68" t="s">
        <v>83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2"/>
    </row>
    <row r="2" spans="1:13" ht="28.5" customHeight="1">
      <c r="A2" s="1"/>
      <c r="B2" s="3" t="s">
        <v>0</v>
      </c>
      <c r="C2" s="4" t="s">
        <v>82</v>
      </c>
      <c r="D2" s="4" t="s">
        <v>1</v>
      </c>
      <c r="E2" s="43" t="s">
        <v>79</v>
      </c>
      <c r="F2" s="43" t="s">
        <v>80</v>
      </c>
      <c r="G2" s="43" t="s">
        <v>81</v>
      </c>
      <c r="H2" s="37" t="s">
        <v>2</v>
      </c>
      <c r="I2" s="37" t="s">
        <v>3</v>
      </c>
      <c r="J2" s="37" t="s">
        <v>4</v>
      </c>
      <c r="K2" s="37" t="s">
        <v>5</v>
      </c>
      <c r="L2" s="37" t="s">
        <v>6</v>
      </c>
      <c r="M2" s="1"/>
    </row>
    <row r="3" spans="1:13" ht="26.25" customHeight="1">
      <c r="A3" s="1"/>
      <c r="B3" s="70">
        <v>1</v>
      </c>
      <c r="C3" s="70" t="s">
        <v>29</v>
      </c>
      <c r="D3" s="6" t="s">
        <v>8</v>
      </c>
      <c r="E3" s="46"/>
      <c r="F3" s="46"/>
      <c r="G3" s="46"/>
      <c r="H3" s="31">
        <f>H6+H9+H14+H21</f>
        <v>72568.990000000005</v>
      </c>
      <c r="I3" s="31">
        <f>I6+I9+I14+I21</f>
        <v>2035</v>
      </c>
      <c r="J3" s="18">
        <f>I3/H3</f>
        <v>2.8042280869555989E-2</v>
      </c>
      <c r="K3" s="31">
        <f>K6+K9+K14+K21</f>
        <v>1695.83</v>
      </c>
      <c r="L3" s="18">
        <f>K3/H3</f>
        <v>2.3368521457994659E-2</v>
      </c>
      <c r="M3" s="1"/>
    </row>
    <row r="4" spans="1:13" ht="43.5" customHeight="1">
      <c r="A4" s="1"/>
      <c r="B4" s="70"/>
      <c r="C4" s="70"/>
      <c r="D4" s="6" t="s">
        <v>9</v>
      </c>
      <c r="E4" s="46"/>
      <c r="F4" s="46"/>
      <c r="G4" s="46"/>
      <c r="H4" s="31">
        <f>H7+H10+H12+H15+H17+H19+H22+H24</f>
        <v>253525.93</v>
      </c>
      <c r="I4" s="31">
        <f>I7+I10+I12+I15+I17+I19+I22+I24</f>
        <v>121980.62000000001</v>
      </c>
      <c r="J4" s="18">
        <f t="shared" ref="J4:J69" si="0">I4/H4</f>
        <v>0.48113666322020793</v>
      </c>
      <c r="K4" s="31">
        <f>K7+K10+K12+K15+K17+K19+K22+K24</f>
        <v>116852.82</v>
      </c>
      <c r="L4" s="18">
        <f t="shared" ref="L4:L69" si="1">K4/H4</f>
        <v>0.4609107242008737</v>
      </c>
      <c r="M4" s="1"/>
    </row>
    <row r="5" spans="1:13" ht="21" customHeight="1">
      <c r="A5" s="1"/>
      <c r="B5" s="70"/>
      <c r="C5" s="6" t="s">
        <v>11</v>
      </c>
      <c r="D5" s="7"/>
      <c r="E5" s="46">
        <v>327731.96000000002</v>
      </c>
      <c r="F5" s="46">
        <f>H3+H4</f>
        <v>326094.92</v>
      </c>
      <c r="G5" s="46">
        <f>E5-F5</f>
        <v>1637.0400000000373</v>
      </c>
      <c r="H5" s="31">
        <f>SUM(H3:H4)</f>
        <v>326094.92</v>
      </c>
      <c r="I5" s="31">
        <f>SUM(I3:I4)</f>
        <v>124015.62000000001</v>
      </c>
      <c r="J5" s="18">
        <f t="shared" si="0"/>
        <v>0.38030528043797807</v>
      </c>
      <c r="K5" s="31">
        <f>SUM(K3:K4)</f>
        <v>118548.65000000001</v>
      </c>
      <c r="L5" s="18">
        <f t="shared" si="1"/>
        <v>0.36354031519411589</v>
      </c>
      <c r="M5" s="5"/>
    </row>
    <row r="6" spans="1:13" s="22" customFormat="1" ht="24.75" customHeight="1">
      <c r="A6" s="19"/>
      <c r="B6" s="62"/>
      <c r="C6" s="62" t="s">
        <v>12</v>
      </c>
      <c r="D6" s="20" t="s">
        <v>8</v>
      </c>
      <c r="E6" s="47"/>
      <c r="F6" s="47"/>
      <c r="G6" s="47"/>
      <c r="H6" s="21">
        <v>556.27</v>
      </c>
      <c r="I6" s="21">
        <v>310</v>
      </c>
      <c r="J6" s="25">
        <f t="shared" si="0"/>
        <v>0.55728333363294802</v>
      </c>
      <c r="K6" s="21">
        <v>258.33</v>
      </c>
      <c r="L6" s="25">
        <f t="shared" si="1"/>
        <v>0.46439678573354665</v>
      </c>
      <c r="M6" s="19"/>
    </row>
    <row r="7" spans="1:13" s="22" customFormat="1" ht="34.5" customHeight="1">
      <c r="A7" s="19"/>
      <c r="B7" s="62"/>
      <c r="C7" s="62"/>
      <c r="D7" s="20" t="s">
        <v>9</v>
      </c>
      <c r="E7" s="47"/>
      <c r="F7" s="47"/>
      <c r="G7" s="47"/>
      <c r="H7" s="21">
        <v>18507.830000000002</v>
      </c>
      <c r="I7" s="21">
        <v>8523.93</v>
      </c>
      <c r="J7" s="25">
        <f t="shared" si="0"/>
        <v>0.46055804489235092</v>
      </c>
      <c r="K7" s="21">
        <v>8898.56</v>
      </c>
      <c r="L7" s="25">
        <f t="shared" si="1"/>
        <v>0.48079974799854974</v>
      </c>
      <c r="M7" s="19"/>
    </row>
    <row r="8" spans="1:13" s="22" customFormat="1" ht="18.75" customHeight="1">
      <c r="A8" s="19"/>
      <c r="B8" s="62"/>
      <c r="C8" s="20" t="s">
        <v>13</v>
      </c>
      <c r="D8" s="26"/>
      <c r="E8" s="47"/>
      <c r="F8" s="47"/>
      <c r="G8" s="47"/>
      <c r="H8" s="21">
        <f>H6+H7</f>
        <v>19064.100000000002</v>
      </c>
      <c r="I8" s="21">
        <f>I6+I7</f>
        <v>8833.93</v>
      </c>
      <c r="J8" s="25">
        <f t="shared" si="0"/>
        <v>0.46338038512177337</v>
      </c>
      <c r="K8" s="21">
        <f>K6+K7</f>
        <v>9156.89</v>
      </c>
      <c r="L8" s="25">
        <f t="shared" si="1"/>
        <v>0.4803211271447379</v>
      </c>
      <c r="M8" s="24"/>
    </row>
    <row r="9" spans="1:13" s="22" customFormat="1" ht="24" customHeight="1">
      <c r="A9" s="19"/>
      <c r="B9" s="75"/>
      <c r="C9" s="62" t="s">
        <v>14</v>
      </c>
      <c r="D9" s="20" t="s">
        <v>8</v>
      </c>
      <c r="E9" s="47"/>
      <c r="F9" s="47"/>
      <c r="G9" s="47"/>
      <c r="H9" s="21">
        <v>1883.42</v>
      </c>
      <c r="I9" s="21">
        <v>1035</v>
      </c>
      <c r="J9" s="25">
        <f t="shared" si="0"/>
        <v>0.54953223391489947</v>
      </c>
      <c r="K9" s="21">
        <v>862.5</v>
      </c>
      <c r="L9" s="25">
        <f t="shared" si="1"/>
        <v>0.45794352826241624</v>
      </c>
      <c r="M9" s="19"/>
    </row>
    <row r="10" spans="1:13" s="22" customFormat="1" ht="37.5" customHeight="1">
      <c r="A10" s="19"/>
      <c r="B10" s="76"/>
      <c r="C10" s="62"/>
      <c r="D10" s="20" t="s">
        <v>9</v>
      </c>
      <c r="E10" s="47"/>
      <c r="F10" s="47"/>
      <c r="G10" s="47"/>
      <c r="H10" s="21">
        <v>51407.26</v>
      </c>
      <c r="I10" s="21">
        <v>24920.560000000001</v>
      </c>
      <c r="J10" s="25">
        <f t="shared" si="0"/>
        <v>0.48476732663829974</v>
      </c>
      <c r="K10" s="21">
        <v>23141.94</v>
      </c>
      <c r="L10" s="25">
        <f t="shared" si="1"/>
        <v>0.45016871157887034</v>
      </c>
      <c r="M10" s="19"/>
    </row>
    <row r="11" spans="1:13" s="22" customFormat="1" ht="18.75" customHeight="1">
      <c r="A11" s="19"/>
      <c r="B11" s="77"/>
      <c r="C11" s="20" t="s">
        <v>13</v>
      </c>
      <c r="D11" s="26"/>
      <c r="E11" s="47"/>
      <c r="F11" s="47"/>
      <c r="G11" s="47"/>
      <c r="H11" s="21">
        <f>SUM(H9:H10)</f>
        <v>53290.68</v>
      </c>
      <c r="I11" s="21">
        <f>SUM(I9:I10)</f>
        <v>25955.56</v>
      </c>
      <c r="J11" s="25">
        <f t="shared" si="0"/>
        <v>0.48705627325453532</v>
      </c>
      <c r="K11" s="21">
        <f>SUM(K9:K10)</f>
        <v>24004.44</v>
      </c>
      <c r="L11" s="25">
        <f t="shared" si="1"/>
        <v>0.45044349218287322</v>
      </c>
      <c r="M11" s="24"/>
    </row>
    <row r="12" spans="1:13" s="22" customFormat="1" ht="36" customHeight="1">
      <c r="A12" s="19"/>
      <c r="B12" s="62"/>
      <c r="C12" s="20" t="s">
        <v>15</v>
      </c>
      <c r="D12" s="20" t="s">
        <v>9</v>
      </c>
      <c r="E12" s="47"/>
      <c r="F12" s="47"/>
      <c r="G12" s="47"/>
      <c r="H12" s="21">
        <v>83752.259999999995</v>
      </c>
      <c r="I12" s="21">
        <v>47507.54</v>
      </c>
      <c r="J12" s="25">
        <f t="shared" si="0"/>
        <v>0.56723890197112292</v>
      </c>
      <c r="K12" s="21">
        <v>46114.21</v>
      </c>
      <c r="L12" s="25">
        <f t="shared" si="1"/>
        <v>0.55060257478425068</v>
      </c>
      <c r="M12" s="19"/>
    </row>
    <row r="13" spans="1:13" s="22" customFormat="1" ht="18.75" customHeight="1">
      <c r="A13" s="19"/>
      <c r="B13" s="62"/>
      <c r="C13" s="20" t="s">
        <v>13</v>
      </c>
      <c r="D13" s="26"/>
      <c r="E13" s="47"/>
      <c r="F13" s="47"/>
      <c r="G13" s="47"/>
      <c r="H13" s="21">
        <f>H12</f>
        <v>83752.259999999995</v>
      </c>
      <c r="I13" s="21">
        <f>I12</f>
        <v>47507.54</v>
      </c>
      <c r="J13" s="25">
        <f t="shared" si="0"/>
        <v>0.56723890197112292</v>
      </c>
      <c r="K13" s="21">
        <f>K12</f>
        <v>46114.21</v>
      </c>
      <c r="L13" s="25">
        <f t="shared" si="1"/>
        <v>0.55060257478425068</v>
      </c>
      <c r="M13" s="24"/>
    </row>
    <row r="14" spans="1:13" s="22" customFormat="1" ht="22.5" customHeight="1">
      <c r="A14" s="19"/>
      <c r="B14" s="62"/>
      <c r="C14" s="62" t="s">
        <v>16</v>
      </c>
      <c r="D14" s="20" t="s">
        <v>8</v>
      </c>
      <c r="E14" s="47"/>
      <c r="F14" s="47"/>
      <c r="G14" s="47"/>
      <c r="H14" s="21">
        <v>1255.3</v>
      </c>
      <c r="I14" s="21">
        <v>690</v>
      </c>
      <c r="J14" s="25">
        <f t="shared" si="0"/>
        <v>0.5496694017366367</v>
      </c>
      <c r="K14" s="21">
        <v>575</v>
      </c>
      <c r="L14" s="25">
        <f t="shared" si="1"/>
        <v>0.45805783478053058</v>
      </c>
      <c r="M14" s="19"/>
    </row>
    <row r="15" spans="1:13" s="22" customFormat="1" ht="35.25" customHeight="1">
      <c r="A15" s="19"/>
      <c r="B15" s="62"/>
      <c r="C15" s="62"/>
      <c r="D15" s="20" t="s">
        <v>9</v>
      </c>
      <c r="E15" s="47"/>
      <c r="F15" s="47"/>
      <c r="G15" s="47"/>
      <c r="H15" s="21">
        <v>74523.199999999997</v>
      </c>
      <c r="I15" s="21">
        <v>33739.550000000003</v>
      </c>
      <c r="J15" s="25">
        <f t="shared" si="0"/>
        <v>0.45273887863108409</v>
      </c>
      <c r="K15" s="21">
        <v>31409.07</v>
      </c>
      <c r="L15" s="25">
        <f t="shared" si="1"/>
        <v>0.42146700624771882</v>
      </c>
      <c r="M15" s="24"/>
    </row>
    <row r="16" spans="1:13" s="22" customFormat="1" ht="18.75" customHeight="1">
      <c r="A16" s="19"/>
      <c r="B16" s="62"/>
      <c r="C16" s="20" t="s">
        <v>13</v>
      </c>
      <c r="D16" s="26"/>
      <c r="E16" s="47"/>
      <c r="F16" s="47"/>
      <c r="G16" s="47"/>
      <c r="H16" s="21">
        <f>SUM(H14:H15)</f>
        <v>75778.5</v>
      </c>
      <c r="I16" s="21">
        <f>SUM(I14:I15)</f>
        <v>34429.550000000003</v>
      </c>
      <c r="J16" s="25">
        <f t="shared" si="0"/>
        <v>0.45434457002975781</v>
      </c>
      <c r="K16" s="21">
        <f>SUM(K14:K15)</f>
        <v>31984.07</v>
      </c>
      <c r="L16" s="25">
        <f t="shared" si="1"/>
        <v>0.42207314739668905</v>
      </c>
      <c r="M16" s="24"/>
    </row>
    <row r="17" spans="1:13" s="22" customFormat="1" ht="35.25" customHeight="1">
      <c r="A17" s="19"/>
      <c r="B17" s="62"/>
      <c r="C17" s="20" t="s">
        <v>17</v>
      </c>
      <c r="D17" s="20" t="s">
        <v>9</v>
      </c>
      <c r="E17" s="47"/>
      <c r="F17" s="47"/>
      <c r="G17" s="47"/>
      <c r="H17" s="21">
        <v>150</v>
      </c>
      <c r="I17" s="21">
        <v>0</v>
      </c>
      <c r="J17" s="25">
        <f t="shared" si="0"/>
        <v>0</v>
      </c>
      <c r="K17" s="21">
        <v>0</v>
      </c>
      <c r="L17" s="25">
        <f t="shared" si="1"/>
        <v>0</v>
      </c>
      <c r="M17" s="24"/>
    </row>
    <row r="18" spans="1:13" s="22" customFormat="1" ht="16.5" customHeight="1">
      <c r="A18" s="19"/>
      <c r="B18" s="62"/>
      <c r="C18" s="20" t="s">
        <v>13</v>
      </c>
      <c r="D18" s="26"/>
      <c r="E18" s="47"/>
      <c r="F18" s="47"/>
      <c r="G18" s="47"/>
      <c r="H18" s="21">
        <f>SUM(H17)</f>
        <v>150</v>
      </c>
      <c r="I18" s="21">
        <f>SUM(I17)</f>
        <v>0</v>
      </c>
      <c r="J18" s="25">
        <f t="shared" si="0"/>
        <v>0</v>
      </c>
      <c r="K18" s="21">
        <f>SUM(K17)</f>
        <v>0</v>
      </c>
      <c r="L18" s="25">
        <f t="shared" si="1"/>
        <v>0</v>
      </c>
      <c r="M18" s="24"/>
    </row>
    <row r="19" spans="1:13" s="22" customFormat="1" ht="36.75" customHeight="1">
      <c r="A19" s="19"/>
      <c r="B19" s="62"/>
      <c r="C19" s="34" t="s">
        <v>18</v>
      </c>
      <c r="D19" s="20" t="s">
        <v>9</v>
      </c>
      <c r="E19" s="47"/>
      <c r="F19" s="47"/>
      <c r="G19" s="47"/>
      <c r="H19" s="21">
        <v>6300</v>
      </c>
      <c r="I19" s="21">
        <v>943.1</v>
      </c>
      <c r="J19" s="25">
        <f t="shared" si="0"/>
        <v>0.14969841269841269</v>
      </c>
      <c r="K19" s="21">
        <v>943.1</v>
      </c>
      <c r="L19" s="25">
        <f t="shared" si="1"/>
        <v>0.14969841269841269</v>
      </c>
      <c r="M19" s="19"/>
    </row>
    <row r="20" spans="1:13" s="22" customFormat="1" ht="18.75" customHeight="1">
      <c r="A20" s="19"/>
      <c r="B20" s="62"/>
      <c r="C20" s="20" t="s">
        <v>13</v>
      </c>
      <c r="D20" s="26"/>
      <c r="E20" s="47"/>
      <c r="F20" s="47"/>
      <c r="G20" s="47"/>
      <c r="H20" s="21">
        <f>SUM(H19)</f>
        <v>6300</v>
      </c>
      <c r="I20" s="21">
        <f>SUM(I19)</f>
        <v>943.1</v>
      </c>
      <c r="J20" s="25">
        <f t="shared" si="0"/>
        <v>0.14969841269841269</v>
      </c>
      <c r="K20" s="21">
        <f>SUM(K19)</f>
        <v>943.1</v>
      </c>
      <c r="L20" s="25">
        <f t="shared" si="1"/>
        <v>0.14969841269841269</v>
      </c>
      <c r="M20" s="24"/>
    </row>
    <row r="21" spans="1:13" s="22" customFormat="1" ht="23.25" customHeight="1">
      <c r="A21" s="19"/>
      <c r="B21" s="62"/>
      <c r="C21" s="62" t="s">
        <v>19</v>
      </c>
      <c r="D21" s="20" t="s">
        <v>8</v>
      </c>
      <c r="E21" s="47"/>
      <c r="F21" s="47"/>
      <c r="G21" s="47"/>
      <c r="H21" s="21">
        <v>68874</v>
      </c>
      <c r="I21" s="21">
        <v>0</v>
      </c>
      <c r="J21" s="25">
        <f t="shared" si="0"/>
        <v>0</v>
      </c>
      <c r="K21" s="21">
        <v>0</v>
      </c>
      <c r="L21" s="25">
        <f t="shared" si="1"/>
        <v>0</v>
      </c>
      <c r="M21" s="19"/>
    </row>
    <row r="22" spans="1:13" s="22" customFormat="1" ht="37.5" customHeight="1">
      <c r="A22" s="19"/>
      <c r="B22" s="62"/>
      <c r="C22" s="62"/>
      <c r="D22" s="20" t="s">
        <v>9</v>
      </c>
      <c r="E22" s="47"/>
      <c r="F22" s="47"/>
      <c r="G22" s="47"/>
      <c r="H22" s="21">
        <v>5661.78</v>
      </c>
      <c r="I22" s="21">
        <v>85</v>
      </c>
      <c r="J22" s="25">
        <f t="shared" si="0"/>
        <v>1.5012946458534243E-2</v>
      </c>
      <c r="K22" s="21">
        <v>85</v>
      </c>
      <c r="L22" s="25">
        <f t="shared" si="1"/>
        <v>1.5012946458534243E-2</v>
      </c>
      <c r="M22" s="19"/>
    </row>
    <row r="23" spans="1:13" s="22" customFormat="1" ht="16.5" customHeight="1">
      <c r="A23" s="19"/>
      <c r="B23" s="62"/>
      <c r="C23" s="20" t="s">
        <v>13</v>
      </c>
      <c r="D23" s="26"/>
      <c r="E23" s="47"/>
      <c r="F23" s="47"/>
      <c r="G23" s="47"/>
      <c r="H23" s="21">
        <f>SUM(H21:H22)</f>
        <v>74535.78</v>
      </c>
      <c r="I23" s="21">
        <f>SUM(I21:I22)</f>
        <v>85</v>
      </c>
      <c r="J23" s="25">
        <f t="shared" si="0"/>
        <v>1.1403919030564917E-3</v>
      </c>
      <c r="K23" s="21">
        <f>SUM(K21:K22)</f>
        <v>85</v>
      </c>
      <c r="L23" s="25">
        <f t="shared" si="1"/>
        <v>1.1403919030564917E-3</v>
      </c>
      <c r="M23" s="24"/>
    </row>
    <row r="24" spans="1:13" s="22" customFormat="1" ht="36.75" customHeight="1">
      <c r="A24" s="19"/>
      <c r="B24" s="62"/>
      <c r="C24" s="20" t="s">
        <v>20</v>
      </c>
      <c r="D24" s="20" t="s">
        <v>9</v>
      </c>
      <c r="E24" s="47"/>
      <c r="F24" s="47"/>
      <c r="G24" s="47"/>
      <c r="H24" s="21">
        <v>13223.6</v>
      </c>
      <c r="I24" s="21">
        <v>6260.94</v>
      </c>
      <c r="J24" s="25">
        <f t="shared" si="0"/>
        <v>0.47346713451707551</v>
      </c>
      <c r="K24" s="21">
        <v>6260.94</v>
      </c>
      <c r="L24" s="25">
        <f t="shared" si="1"/>
        <v>0.47346713451707551</v>
      </c>
      <c r="M24" s="19"/>
    </row>
    <row r="25" spans="1:13" s="22" customFormat="1" ht="18.75" customHeight="1">
      <c r="A25" s="19"/>
      <c r="B25" s="62"/>
      <c r="C25" s="20" t="s">
        <v>13</v>
      </c>
      <c r="D25" s="26"/>
      <c r="E25" s="47"/>
      <c r="F25" s="47"/>
      <c r="G25" s="47"/>
      <c r="H25" s="21">
        <f>SUM(H24)</f>
        <v>13223.6</v>
      </c>
      <c r="I25" s="21">
        <f>SUM(I24)</f>
        <v>6260.94</v>
      </c>
      <c r="J25" s="25">
        <f t="shared" si="0"/>
        <v>0.47346713451707551</v>
      </c>
      <c r="K25" s="21">
        <f>SUM(K24)</f>
        <v>6260.94</v>
      </c>
      <c r="L25" s="25">
        <f t="shared" si="1"/>
        <v>0.47346713451707551</v>
      </c>
      <c r="M25" s="24"/>
    </row>
    <row r="26" spans="1:13" s="28" customFormat="1" ht="49.5" customHeight="1">
      <c r="A26" s="27"/>
      <c r="B26" s="63">
        <v>2</v>
      </c>
      <c r="C26" s="30" t="s">
        <v>30</v>
      </c>
      <c r="D26" s="30" t="s">
        <v>9</v>
      </c>
      <c r="E26" s="48"/>
      <c r="F26" s="48"/>
      <c r="G26" s="48"/>
      <c r="H26" s="31">
        <v>30714</v>
      </c>
      <c r="I26" s="31">
        <v>14391.27</v>
      </c>
      <c r="J26" s="18">
        <f t="shared" si="0"/>
        <v>0.46855733541707367</v>
      </c>
      <c r="K26" s="31">
        <v>3615.25</v>
      </c>
      <c r="L26" s="18">
        <f t="shared" si="1"/>
        <v>0.11770690890147815</v>
      </c>
      <c r="M26" s="27"/>
    </row>
    <row r="27" spans="1:13" s="28" customFormat="1" ht="18.75" customHeight="1">
      <c r="A27" s="27"/>
      <c r="B27" s="63"/>
      <c r="C27" s="30" t="s">
        <v>11</v>
      </c>
      <c r="D27" s="32"/>
      <c r="E27" s="48">
        <v>33436.9</v>
      </c>
      <c r="F27" s="48">
        <f>H26</f>
        <v>30714</v>
      </c>
      <c r="G27" s="48">
        <f>E27-F27</f>
        <v>2722.9000000000015</v>
      </c>
      <c r="H27" s="31">
        <f>SUM(H26)</f>
        <v>30714</v>
      </c>
      <c r="I27" s="31">
        <f>SUM(I26)</f>
        <v>14391.27</v>
      </c>
      <c r="J27" s="18">
        <f t="shared" si="0"/>
        <v>0.46855733541707367</v>
      </c>
      <c r="K27" s="31">
        <f>SUM(K26)</f>
        <v>3615.25</v>
      </c>
      <c r="L27" s="18">
        <f t="shared" si="1"/>
        <v>0.11770690890147815</v>
      </c>
      <c r="M27" s="29"/>
    </row>
    <row r="28" spans="1:13" s="15" customFormat="1" ht="37.5" customHeight="1">
      <c r="A28" s="12"/>
      <c r="B28" s="63">
        <v>3</v>
      </c>
      <c r="C28" s="63" t="s">
        <v>31</v>
      </c>
      <c r="D28" s="30" t="s">
        <v>9</v>
      </c>
      <c r="E28" s="48"/>
      <c r="F28" s="48"/>
      <c r="G28" s="48"/>
      <c r="H28" s="31">
        <v>1000</v>
      </c>
      <c r="I28" s="31">
        <v>0</v>
      </c>
      <c r="J28" s="18">
        <f t="shared" si="0"/>
        <v>0</v>
      </c>
      <c r="K28" s="31">
        <v>0</v>
      </c>
      <c r="L28" s="18">
        <f t="shared" si="1"/>
        <v>0</v>
      </c>
      <c r="M28" s="17"/>
    </row>
    <row r="29" spans="1:13" s="15" customFormat="1" ht="32.25" customHeight="1">
      <c r="A29" s="12"/>
      <c r="B29" s="63"/>
      <c r="C29" s="63"/>
      <c r="D29" s="30" t="s">
        <v>10</v>
      </c>
      <c r="E29" s="48"/>
      <c r="F29" s="48"/>
      <c r="G29" s="48"/>
      <c r="H29" s="31">
        <v>480</v>
      </c>
      <c r="I29" s="31">
        <v>79</v>
      </c>
      <c r="J29" s="18">
        <f t="shared" si="0"/>
        <v>0.16458333333333333</v>
      </c>
      <c r="K29" s="31">
        <v>79</v>
      </c>
      <c r="L29" s="18">
        <f t="shared" si="1"/>
        <v>0.16458333333333333</v>
      </c>
      <c r="M29" s="12"/>
    </row>
    <row r="30" spans="1:13" s="15" customFormat="1" ht="18.75" customHeight="1">
      <c r="A30" s="12"/>
      <c r="B30" s="63"/>
      <c r="C30" s="30" t="s">
        <v>11</v>
      </c>
      <c r="D30" s="32"/>
      <c r="E30" s="48">
        <v>1000</v>
      </c>
      <c r="F30" s="48">
        <f>H28</f>
        <v>1000</v>
      </c>
      <c r="G30" s="48">
        <f>E30-F30</f>
        <v>0</v>
      </c>
      <c r="H30" s="31">
        <f>SUM(H28:H29)</f>
        <v>1480</v>
      </c>
      <c r="I30" s="31">
        <f>SUM(I28:I29)</f>
        <v>79</v>
      </c>
      <c r="J30" s="18">
        <f t="shared" si="0"/>
        <v>5.3378378378378381E-2</v>
      </c>
      <c r="K30" s="31">
        <f>SUM(K28:K29)</f>
        <v>79</v>
      </c>
      <c r="L30" s="18">
        <f t="shared" si="1"/>
        <v>5.3378378378378381E-2</v>
      </c>
      <c r="M30" s="17"/>
    </row>
    <row r="31" spans="1:13" s="15" customFormat="1" ht="24.75" customHeight="1">
      <c r="A31" s="12"/>
      <c r="B31" s="78">
        <v>4</v>
      </c>
      <c r="C31" s="78" t="s">
        <v>32</v>
      </c>
      <c r="D31" s="33" t="s">
        <v>8</v>
      </c>
      <c r="E31" s="48"/>
      <c r="F31" s="48"/>
      <c r="G31" s="48"/>
      <c r="H31" s="31">
        <f>H38</f>
        <v>12464.4</v>
      </c>
      <c r="I31" s="31">
        <f>I38</f>
        <v>0</v>
      </c>
      <c r="J31" s="18">
        <f t="shared" si="0"/>
        <v>0</v>
      </c>
      <c r="K31" s="31">
        <f>K38</f>
        <v>0</v>
      </c>
      <c r="L31" s="18">
        <f t="shared" si="1"/>
        <v>0</v>
      </c>
      <c r="M31" s="12"/>
    </row>
    <row r="32" spans="1:13" s="28" customFormat="1" ht="48" customHeight="1">
      <c r="A32" s="27"/>
      <c r="B32" s="80"/>
      <c r="C32" s="79"/>
      <c r="D32" s="30" t="s">
        <v>9</v>
      </c>
      <c r="E32" s="48"/>
      <c r="F32" s="48"/>
      <c r="G32" s="48"/>
      <c r="H32" s="31">
        <f>H34+H36+H39+H41</f>
        <v>283434.3</v>
      </c>
      <c r="I32" s="31">
        <f>I34+I36+I39+I41</f>
        <v>118885.90999999999</v>
      </c>
      <c r="J32" s="18">
        <f t="shared" si="0"/>
        <v>0.41944785793391975</v>
      </c>
      <c r="K32" s="31">
        <f>K34+K36+K39+K41</f>
        <v>120362.84</v>
      </c>
      <c r="L32" s="18">
        <f t="shared" si="1"/>
        <v>0.42465869515439736</v>
      </c>
      <c r="M32" s="27"/>
    </row>
    <row r="33" spans="1:13" s="28" customFormat="1" ht="15.75" customHeight="1">
      <c r="A33" s="27"/>
      <c r="B33" s="79"/>
      <c r="C33" s="30" t="s">
        <v>11</v>
      </c>
      <c r="D33" s="32"/>
      <c r="E33" s="48">
        <v>299354.065</v>
      </c>
      <c r="F33" s="48">
        <f>H31+H32</f>
        <v>295898.7</v>
      </c>
      <c r="G33" s="48">
        <f>E33-F33</f>
        <v>3455.3649999999907</v>
      </c>
      <c r="H33" s="31">
        <f>SUM(H31:H32)</f>
        <v>295898.7</v>
      </c>
      <c r="I33" s="31">
        <f>SUM(I31:I32)</f>
        <v>118885.90999999999</v>
      </c>
      <c r="J33" s="18">
        <f t="shared" si="0"/>
        <v>0.40177908858673589</v>
      </c>
      <c r="K33" s="31">
        <f>SUM(K31:K32)</f>
        <v>120362.84</v>
      </c>
      <c r="L33" s="18">
        <f t="shared" si="1"/>
        <v>0.40677042514887696</v>
      </c>
      <c r="M33" s="29"/>
    </row>
    <row r="34" spans="1:13" s="22" customFormat="1" ht="35.25" customHeight="1">
      <c r="A34" s="19"/>
      <c r="B34" s="62"/>
      <c r="C34" s="20" t="s">
        <v>21</v>
      </c>
      <c r="D34" s="20" t="s">
        <v>9</v>
      </c>
      <c r="E34" s="47"/>
      <c r="F34" s="47"/>
      <c r="G34" s="47"/>
      <c r="H34" s="21">
        <v>84132.7</v>
      </c>
      <c r="I34" s="21">
        <v>37481.67</v>
      </c>
      <c r="J34" s="25">
        <f t="shared" si="0"/>
        <v>0.44550656284655077</v>
      </c>
      <c r="K34" s="21">
        <v>36413.800000000003</v>
      </c>
      <c r="L34" s="25">
        <f t="shared" si="1"/>
        <v>0.43281387617418676</v>
      </c>
      <c r="M34" s="19"/>
    </row>
    <row r="35" spans="1:13" s="22" customFormat="1" ht="18.75" customHeight="1">
      <c r="A35" s="19"/>
      <c r="B35" s="62"/>
      <c r="C35" s="20" t="s">
        <v>13</v>
      </c>
      <c r="D35" s="23"/>
      <c r="E35" s="51"/>
      <c r="F35" s="51"/>
      <c r="G35" s="51"/>
      <c r="H35" s="21">
        <f>SUM(H34)</f>
        <v>84132.7</v>
      </c>
      <c r="I35" s="21">
        <f>SUM(I34)</f>
        <v>37481.67</v>
      </c>
      <c r="J35" s="25">
        <f t="shared" si="0"/>
        <v>0.44550656284655077</v>
      </c>
      <c r="K35" s="21">
        <f>SUM(K34)</f>
        <v>36413.800000000003</v>
      </c>
      <c r="L35" s="25">
        <f t="shared" si="1"/>
        <v>0.43281387617418676</v>
      </c>
      <c r="M35" s="24"/>
    </row>
    <row r="36" spans="1:13" s="22" customFormat="1" ht="35.25" customHeight="1">
      <c r="A36" s="19"/>
      <c r="B36" s="62"/>
      <c r="C36" s="20" t="s">
        <v>22</v>
      </c>
      <c r="D36" s="20" t="s">
        <v>9</v>
      </c>
      <c r="E36" s="47"/>
      <c r="F36" s="47"/>
      <c r="G36" s="47"/>
      <c r="H36" s="21">
        <v>160298.4</v>
      </c>
      <c r="I36" s="21">
        <v>76263.539999999994</v>
      </c>
      <c r="J36" s="25">
        <f t="shared" si="0"/>
        <v>0.47575983291161983</v>
      </c>
      <c r="K36" s="21">
        <v>78808.34</v>
      </c>
      <c r="L36" s="25">
        <f t="shared" si="1"/>
        <v>0.49163522530480652</v>
      </c>
      <c r="M36" s="19"/>
    </row>
    <row r="37" spans="1:13" s="22" customFormat="1" ht="18.75" customHeight="1">
      <c r="A37" s="19"/>
      <c r="B37" s="62"/>
      <c r="C37" s="20" t="s">
        <v>13</v>
      </c>
      <c r="D37" s="23"/>
      <c r="E37" s="51"/>
      <c r="F37" s="51"/>
      <c r="G37" s="51"/>
      <c r="H37" s="21">
        <f>SUM(H36)</f>
        <v>160298.4</v>
      </c>
      <c r="I37" s="21">
        <f>SUM(I36)</f>
        <v>76263.539999999994</v>
      </c>
      <c r="J37" s="25">
        <f t="shared" si="0"/>
        <v>0.47575983291161983</v>
      </c>
      <c r="K37" s="21">
        <f>SUM(K36)</f>
        <v>78808.34</v>
      </c>
      <c r="L37" s="25">
        <f t="shared" si="1"/>
        <v>0.49163522530480652</v>
      </c>
      <c r="M37" s="24"/>
    </row>
    <row r="38" spans="1:13" s="22" customFormat="1" ht="26.25" customHeight="1">
      <c r="A38" s="19"/>
      <c r="B38" s="75"/>
      <c r="C38" s="75" t="s">
        <v>23</v>
      </c>
      <c r="D38" s="34" t="s">
        <v>8</v>
      </c>
      <c r="E38" s="47"/>
      <c r="F38" s="47"/>
      <c r="G38" s="47"/>
      <c r="H38" s="21">
        <v>12464.4</v>
      </c>
      <c r="I38" s="21">
        <v>0</v>
      </c>
      <c r="J38" s="25">
        <f t="shared" si="0"/>
        <v>0</v>
      </c>
      <c r="K38" s="21">
        <v>0</v>
      </c>
      <c r="L38" s="25">
        <f t="shared" si="1"/>
        <v>0</v>
      </c>
      <c r="M38" s="19"/>
    </row>
    <row r="39" spans="1:13" s="22" customFormat="1" ht="36" customHeight="1">
      <c r="A39" s="19"/>
      <c r="B39" s="76"/>
      <c r="C39" s="77"/>
      <c r="D39" s="20" t="s">
        <v>9</v>
      </c>
      <c r="E39" s="47"/>
      <c r="F39" s="47"/>
      <c r="G39" s="47"/>
      <c r="H39" s="21">
        <v>30277</v>
      </c>
      <c r="I39" s="21">
        <v>1798.34</v>
      </c>
      <c r="J39" s="25">
        <f t="shared" si="0"/>
        <v>5.9396241371337977E-2</v>
      </c>
      <c r="K39" s="21">
        <v>1798.34</v>
      </c>
      <c r="L39" s="25">
        <f t="shared" si="1"/>
        <v>5.9396241371337977E-2</v>
      </c>
      <c r="M39" s="19"/>
    </row>
    <row r="40" spans="1:13" s="22" customFormat="1" ht="18.75" customHeight="1">
      <c r="A40" s="19"/>
      <c r="B40" s="77"/>
      <c r="C40" s="20" t="s">
        <v>13</v>
      </c>
      <c r="D40" s="23"/>
      <c r="E40" s="51"/>
      <c r="F40" s="51"/>
      <c r="G40" s="51"/>
      <c r="H40" s="21">
        <f>SUM(H38:H39)</f>
        <v>42741.4</v>
      </c>
      <c r="I40" s="21">
        <f>SUM(I38:I39)</f>
        <v>1798.34</v>
      </c>
      <c r="J40" s="25">
        <f t="shared" si="0"/>
        <v>4.2074896938331448E-2</v>
      </c>
      <c r="K40" s="21">
        <f>SUM(K38:K39)</f>
        <v>1798.34</v>
      </c>
      <c r="L40" s="25">
        <f t="shared" si="1"/>
        <v>4.2074896938331448E-2</v>
      </c>
      <c r="M40" s="24"/>
    </row>
    <row r="41" spans="1:13" s="22" customFormat="1" ht="37.5" customHeight="1">
      <c r="A41" s="19"/>
      <c r="B41" s="62"/>
      <c r="C41" s="20" t="s">
        <v>24</v>
      </c>
      <c r="D41" s="20" t="s">
        <v>9</v>
      </c>
      <c r="E41" s="47"/>
      <c r="F41" s="47"/>
      <c r="G41" s="47"/>
      <c r="H41" s="21">
        <v>8726.2000000000007</v>
      </c>
      <c r="I41" s="21">
        <v>3342.36</v>
      </c>
      <c r="J41" s="25">
        <f t="shared" si="0"/>
        <v>0.38302583025830256</v>
      </c>
      <c r="K41" s="21">
        <v>3342.36</v>
      </c>
      <c r="L41" s="25">
        <f t="shared" si="1"/>
        <v>0.38302583025830256</v>
      </c>
      <c r="M41" s="24"/>
    </row>
    <row r="42" spans="1:13" s="22" customFormat="1" ht="18.75" customHeight="1">
      <c r="A42" s="19"/>
      <c r="B42" s="62"/>
      <c r="C42" s="20" t="s">
        <v>13</v>
      </c>
      <c r="D42" s="23"/>
      <c r="E42" s="51"/>
      <c r="F42" s="51"/>
      <c r="G42" s="51"/>
      <c r="H42" s="21">
        <f>SUM(H41)</f>
        <v>8726.2000000000007</v>
      </c>
      <c r="I42" s="21">
        <f>SUM(I41)</f>
        <v>3342.36</v>
      </c>
      <c r="J42" s="25">
        <f t="shared" si="0"/>
        <v>0.38302583025830256</v>
      </c>
      <c r="K42" s="21">
        <f>SUM(K41)</f>
        <v>3342.36</v>
      </c>
      <c r="L42" s="25">
        <f t="shared" si="1"/>
        <v>0.38302583025830256</v>
      </c>
      <c r="M42" s="24"/>
    </row>
    <row r="43" spans="1:13" s="28" customFormat="1" ht="25.5" customHeight="1">
      <c r="A43" s="27"/>
      <c r="B43" s="63">
        <v>5</v>
      </c>
      <c r="C43" s="63" t="s">
        <v>84</v>
      </c>
      <c r="D43" s="30" t="s">
        <v>8</v>
      </c>
      <c r="E43" s="48"/>
      <c r="F43" s="48"/>
      <c r="G43" s="48"/>
      <c r="H43" s="31">
        <f>H46+H49</f>
        <v>1967153.91</v>
      </c>
      <c r="I43" s="31">
        <f>I46+I49</f>
        <v>1067336.21</v>
      </c>
      <c r="J43" s="18">
        <f t="shared" si="0"/>
        <v>0.54257890273567866</v>
      </c>
      <c r="K43" s="31">
        <f>K46+K49</f>
        <v>1067336.21</v>
      </c>
      <c r="L43" s="18">
        <f t="shared" si="1"/>
        <v>0.54257890273567866</v>
      </c>
      <c r="M43" s="27"/>
    </row>
    <row r="44" spans="1:13" s="28" customFormat="1" ht="37.5" customHeight="1">
      <c r="A44" s="27"/>
      <c r="B44" s="63"/>
      <c r="C44" s="63"/>
      <c r="D44" s="30" t="s">
        <v>9</v>
      </c>
      <c r="E44" s="48"/>
      <c r="F44" s="48"/>
      <c r="G44" s="48"/>
      <c r="H44" s="31">
        <f>H47+H50+H52+H54</f>
        <v>767921.26000000013</v>
      </c>
      <c r="I44" s="31">
        <f>I47+I50+I52+I54</f>
        <v>368171.95</v>
      </c>
      <c r="J44" s="18">
        <f t="shared" si="0"/>
        <v>0.47943971495202509</v>
      </c>
      <c r="K44" s="31">
        <f>K47+K50+K52+K54</f>
        <v>368171.95</v>
      </c>
      <c r="L44" s="18">
        <f t="shared" si="1"/>
        <v>0.47943971495202509</v>
      </c>
      <c r="M44" s="27"/>
    </row>
    <row r="45" spans="1:13" s="28" customFormat="1" ht="18.75" customHeight="1">
      <c r="A45" s="27"/>
      <c r="B45" s="63"/>
      <c r="C45" s="30" t="s">
        <v>11</v>
      </c>
      <c r="D45" s="32"/>
      <c r="E45" s="48">
        <v>2745178.16</v>
      </c>
      <c r="F45" s="48">
        <f>H43+H44</f>
        <v>2735075.17</v>
      </c>
      <c r="G45" s="48">
        <f>E45-F45</f>
        <v>10102.990000000224</v>
      </c>
      <c r="H45" s="31">
        <f>SUM(H43:H44)</f>
        <v>2735075.17</v>
      </c>
      <c r="I45" s="31">
        <f>SUM(I43:I44)</f>
        <v>1435508.16</v>
      </c>
      <c r="J45" s="18">
        <f t="shared" si="0"/>
        <v>0.52485144677029116</v>
      </c>
      <c r="K45" s="31">
        <f>SUM(K43:K44)</f>
        <v>1435508.16</v>
      </c>
      <c r="L45" s="18">
        <f t="shared" si="1"/>
        <v>0.52485144677029116</v>
      </c>
      <c r="M45" s="29"/>
    </row>
    <row r="46" spans="1:13" s="9" customFormat="1" ht="27" customHeight="1">
      <c r="A46" s="8"/>
      <c r="B46" s="71"/>
      <c r="C46" s="67" t="s">
        <v>25</v>
      </c>
      <c r="D46" s="13" t="s">
        <v>8</v>
      </c>
      <c r="E46" s="49"/>
      <c r="F46" s="49"/>
      <c r="G46" s="49"/>
      <c r="H46" s="14">
        <v>715379</v>
      </c>
      <c r="I46" s="14">
        <v>363522.32</v>
      </c>
      <c r="J46" s="25">
        <f t="shared" si="0"/>
        <v>0.50815346830141783</v>
      </c>
      <c r="K46" s="14">
        <v>363522.32</v>
      </c>
      <c r="L46" s="25">
        <f t="shared" si="1"/>
        <v>0.50815346830141783</v>
      </c>
      <c r="M46" s="8"/>
    </row>
    <row r="47" spans="1:13" s="9" customFormat="1" ht="36.75" customHeight="1">
      <c r="A47" s="8"/>
      <c r="B47" s="71"/>
      <c r="C47" s="67"/>
      <c r="D47" s="13" t="s">
        <v>9</v>
      </c>
      <c r="E47" s="49"/>
      <c r="F47" s="49"/>
      <c r="G47" s="49"/>
      <c r="H47" s="14">
        <v>339536.8</v>
      </c>
      <c r="I47" s="14">
        <v>169457.92000000001</v>
      </c>
      <c r="J47" s="25">
        <f t="shared" si="0"/>
        <v>0.49908557776358858</v>
      </c>
      <c r="K47" s="14">
        <v>169457.92000000001</v>
      </c>
      <c r="L47" s="25">
        <f t="shared" si="1"/>
        <v>0.49908557776358858</v>
      </c>
      <c r="M47" s="8"/>
    </row>
    <row r="48" spans="1:13" s="9" customFormat="1" ht="18.75" customHeight="1">
      <c r="A48" s="8"/>
      <c r="B48" s="71"/>
      <c r="C48" s="13" t="s">
        <v>13</v>
      </c>
      <c r="D48" s="10"/>
      <c r="E48" s="52"/>
      <c r="F48" s="52"/>
      <c r="G48" s="52"/>
      <c r="H48" s="14">
        <f>SUM(H46:H47)</f>
        <v>1054915.8</v>
      </c>
      <c r="I48" s="14">
        <f>SUM(I46:I47)</f>
        <v>532980.24</v>
      </c>
      <c r="J48" s="25">
        <f t="shared" si="0"/>
        <v>0.50523486329430267</v>
      </c>
      <c r="K48" s="14">
        <f>SUM(K46:K47)</f>
        <v>532980.24</v>
      </c>
      <c r="L48" s="25">
        <f t="shared" si="1"/>
        <v>0.50523486329430267</v>
      </c>
      <c r="M48" s="11"/>
    </row>
    <row r="49" spans="1:13" s="15" customFormat="1" ht="27.75" customHeight="1">
      <c r="A49" s="12"/>
      <c r="B49" s="67"/>
      <c r="C49" s="67" t="s">
        <v>26</v>
      </c>
      <c r="D49" s="13" t="s">
        <v>8</v>
      </c>
      <c r="E49" s="49"/>
      <c r="F49" s="49"/>
      <c r="G49" s="49"/>
      <c r="H49" s="14">
        <v>1251774.9099999999</v>
      </c>
      <c r="I49" s="14">
        <v>703813.89</v>
      </c>
      <c r="J49" s="25">
        <f t="shared" si="0"/>
        <v>0.5622527535721259</v>
      </c>
      <c r="K49" s="14">
        <v>703813.89</v>
      </c>
      <c r="L49" s="25">
        <f t="shared" si="1"/>
        <v>0.5622527535721259</v>
      </c>
      <c r="M49" s="12"/>
    </row>
    <row r="50" spans="1:13" s="15" customFormat="1" ht="40.5" customHeight="1">
      <c r="A50" s="12"/>
      <c r="B50" s="67"/>
      <c r="C50" s="67"/>
      <c r="D50" s="13" t="s">
        <v>9</v>
      </c>
      <c r="E50" s="49"/>
      <c r="F50" s="49"/>
      <c r="G50" s="49"/>
      <c r="H50" s="14">
        <v>280144.53000000003</v>
      </c>
      <c r="I50" s="14">
        <v>127516.08</v>
      </c>
      <c r="J50" s="25">
        <f t="shared" si="0"/>
        <v>0.45517961746388547</v>
      </c>
      <c r="K50" s="14">
        <v>127516.08</v>
      </c>
      <c r="L50" s="25">
        <f t="shared" si="1"/>
        <v>0.45517961746388547</v>
      </c>
      <c r="M50" s="12"/>
    </row>
    <row r="51" spans="1:13" s="15" customFormat="1" ht="18.75" customHeight="1">
      <c r="A51" s="12"/>
      <c r="B51" s="67"/>
      <c r="C51" s="13" t="s">
        <v>13</v>
      </c>
      <c r="D51" s="16"/>
      <c r="E51" s="53"/>
      <c r="F51" s="53"/>
      <c r="G51" s="53"/>
      <c r="H51" s="14">
        <f>SUM(H49:H50)</f>
        <v>1531919.44</v>
      </c>
      <c r="I51" s="14">
        <f>SUM(I49:I50)</f>
        <v>831329.97</v>
      </c>
      <c r="J51" s="25">
        <f t="shared" si="0"/>
        <v>0.54267211988640862</v>
      </c>
      <c r="K51" s="14">
        <f>SUM(K49:K50)</f>
        <v>831329.97</v>
      </c>
      <c r="L51" s="25">
        <f t="shared" si="1"/>
        <v>0.54267211988640862</v>
      </c>
      <c r="M51" s="17"/>
    </row>
    <row r="52" spans="1:13" s="15" customFormat="1" ht="33.75" customHeight="1">
      <c r="A52" s="12"/>
      <c r="B52" s="67"/>
      <c r="C52" s="13" t="s">
        <v>27</v>
      </c>
      <c r="D52" s="13" t="s">
        <v>9</v>
      </c>
      <c r="E52" s="49"/>
      <c r="F52" s="49"/>
      <c r="G52" s="49"/>
      <c r="H52" s="14">
        <v>89611.9</v>
      </c>
      <c r="I52" s="14">
        <v>42910.5</v>
      </c>
      <c r="J52" s="25">
        <f t="shared" si="0"/>
        <v>0.47884823332615428</v>
      </c>
      <c r="K52" s="14">
        <v>42910.5</v>
      </c>
      <c r="L52" s="25">
        <f t="shared" si="1"/>
        <v>0.47884823332615428</v>
      </c>
      <c r="M52" s="12"/>
    </row>
    <row r="53" spans="1:13" s="15" customFormat="1" ht="18.75" customHeight="1">
      <c r="A53" s="12"/>
      <c r="B53" s="67"/>
      <c r="C53" s="13" t="s">
        <v>13</v>
      </c>
      <c r="D53" s="16"/>
      <c r="E53" s="53"/>
      <c r="F53" s="53"/>
      <c r="G53" s="53"/>
      <c r="H53" s="14">
        <f>SUM(H52)</f>
        <v>89611.9</v>
      </c>
      <c r="I53" s="14">
        <f>SUM(I52)</f>
        <v>42910.5</v>
      </c>
      <c r="J53" s="25">
        <f t="shared" si="0"/>
        <v>0.47884823332615428</v>
      </c>
      <c r="K53" s="14">
        <f>SUM(K52)</f>
        <v>42910.5</v>
      </c>
      <c r="L53" s="25">
        <f t="shared" si="1"/>
        <v>0.47884823332615428</v>
      </c>
      <c r="M53" s="17"/>
    </row>
    <row r="54" spans="1:13" s="15" customFormat="1" ht="36.75" customHeight="1">
      <c r="A54" s="12"/>
      <c r="B54" s="67"/>
      <c r="C54" s="13" t="s">
        <v>24</v>
      </c>
      <c r="D54" s="13" t="s">
        <v>9</v>
      </c>
      <c r="E54" s="49"/>
      <c r="F54" s="49"/>
      <c r="G54" s="49"/>
      <c r="H54" s="14">
        <v>58628.03</v>
      </c>
      <c r="I54" s="14">
        <v>28287.45</v>
      </c>
      <c r="J54" s="25">
        <f t="shared" si="0"/>
        <v>0.4824902013593157</v>
      </c>
      <c r="K54" s="14">
        <v>28287.45</v>
      </c>
      <c r="L54" s="25">
        <f t="shared" si="1"/>
        <v>0.4824902013593157</v>
      </c>
      <c r="M54" s="12"/>
    </row>
    <row r="55" spans="1:13" s="15" customFormat="1" ht="16.5" customHeight="1">
      <c r="A55" s="12"/>
      <c r="B55" s="67"/>
      <c r="C55" s="13" t="s">
        <v>13</v>
      </c>
      <c r="D55" s="16"/>
      <c r="E55" s="53"/>
      <c r="F55" s="53"/>
      <c r="G55" s="53"/>
      <c r="H55" s="14">
        <f>SUM(H54)</f>
        <v>58628.03</v>
      </c>
      <c r="I55" s="14">
        <f>SUM(I54)</f>
        <v>28287.45</v>
      </c>
      <c r="J55" s="25">
        <f t="shared" si="0"/>
        <v>0.4824902013593157</v>
      </c>
      <c r="K55" s="14">
        <f>SUM(K54)</f>
        <v>28287.45</v>
      </c>
      <c r="L55" s="25">
        <f t="shared" si="1"/>
        <v>0.4824902013593157</v>
      </c>
      <c r="M55" s="17"/>
    </row>
    <row r="56" spans="1:13" s="28" customFormat="1" ht="25.5" customHeight="1">
      <c r="A56" s="27"/>
      <c r="B56" s="63">
        <v>6</v>
      </c>
      <c r="C56" s="63" t="s">
        <v>33</v>
      </c>
      <c r="D56" s="30" t="s">
        <v>8</v>
      </c>
      <c r="E56" s="48"/>
      <c r="F56" s="48"/>
      <c r="G56" s="48"/>
      <c r="H56" s="31">
        <v>6434</v>
      </c>
      <c r="I56" s="31">
        <v>4622.62</v>
      </c>
      <c r="J56" s="18">
        <f t="shared" si="0"/>
        <v>0.71846751631955241</v>
      </c>
      <c r="K56" s="31">
        <v>4622.62</v>
      </c>
      <c r="L56" s="18">
        <f t="shared" si="1"/>
        <v>0.71846751631955241</v>
      </c>
      <c r="M56" s="27"/>
    </row>
    <row r="57" spans="1:13" s="28" customFormat="1" ht="65.25" customHeight="1">
      <c r="A57" s="27"/>
      <c r="B57" s="63"/>
      <c r="C57" s="63"/>
      <c r="D57" s="30" t="s">
        <v>9</v>
      </c>
      <c r="E57" s="48"/>
      <c r="F57" s="48"/>
      <c r="G57" s="48"/>
      <c r="H57" s="31">
        <v>66131</v>
      </c>
      <c r="I57" s="31">
        <v>32695.8</v>
      </c>
      <c r="J57" s="18">
        <f t="shared" si="0"/>
        <v>0.49440958098319998</v>
      </c>
      <c r="K57" s="31">
        <v>32695.8</v>
      </c>
      <c r="L57" s="18">
        <f t="shared" si="1"/>
        <v>0.49440958098319998</v>
      </c>
      <c r="M57" s="27"/>
    </row>
    <row r="58" spans="1:13" s="28" customFormat="1" ht="18.75" customHeight="1">
      <c r="A58" s="27"/>
      <c r="B58" s="63"/>
      <c r="C58" s="30" t="s">
        <v>11</v>
      </c>
      <c r="D58" s="32"/>
      <c r="E58" s="48">
        <v>76050.179999999993</v>
      </c>
      <c r="F58" s="48">
        <f>H56+H57</f>
        <v>72565</v>
      </c>
      <c r="G58" s="48">
        <f>E58-F58</f>
        <v>3485.179999999993</v>
      </c>
      <c r="H58" s="31">
        <f>SUM(H56:H57)</f>
        <v>72565</v>
      </c>
      <c r="I58" s="31">
        <f>SUM(I56:I57)</f>
        <v>37318.42</v>
      </c>
      <c r="J58" s="18">
        <f t="shared" si="0"/>
        <v>0.51427575277337556</v>
      </c>
      <c r="K58" s="31">
        <f>SUM(K56:K57)</f>
        <v>37318.42</v>
      </c>
      <c r="L58" s="18">
        <f t="shared" si="1"/>
        <v>0.51427575277337556</v>
      </c>
      <c r="M58" s="29"/>
    </row>
    <row r="59" spans="1:13" s="9" customFormat="1" ht="69.75" customHeight="1">
      <c r="A59" s="8"/>
      <c r="B59" s="63">
        <v>7</v>
      </c>
      <c r="C59" s="30" t="s">
        <v>34</v>
      </c>
      <c r="D59" s="30" t="s">
        <v>9</v>
      </c>
      <c r="E59" s="48"/>
      <c r="F59" s="48"/>
      <c r="G59" s="48"/>
      <c r="H59" s="31">
        <v>13360</v>
      </c>
      <c r="I59" s="31">
        <v>1818.0419999999999</v>
      </c>
      <c r="J59" s="18">
        <f t="shared" si="0"/>
        <v>0.13608098802395208</v>
      </c>
      <c r="K59" s="31">
        <v>1818.0419999999999</v>
      </c>
      <c r="L59" s="18">
        <f t="shared" si="1"/>
        <v>0.13608098802395208</v>
      </c>
      <c r="M59" s="8"/>
    </row>
    <row r="60" spans="1:13" s="9" customFormat="1" ht="18" customHeight="1">
      <c r="A60" s="8"/>
      <c r="B60" s="63"/>
      <c r="C60" s="30" t="s">
        <v>11</v>
      </c>
      <c r="D60" s="32"/>
      <c r="E60" s="48">
        <v>13588.066000000001</v>
      </c>
      <c r="F60" s="48">
        <f>H59</f>
        <v>13360</v>
      </c>
      <c r="G60" s="48">
        <f>E60-F60</f>
        <v>228.06600000000071</v>
      </c>
      <c r="H60" s="31">
        <f>SUM(H59)</f>
        <v>13360</v>
      </c>
      <c r="I60" s="31">
        <f>SUM(I59)</f>
        <v>1818.0419999999999</v>
      </c>
      <c r="J60" s="18">
        <f t="shared" si="0"/>
        <v>0.13608098802395208</v>
      </c>
      <c r="K60" s="31">
        <f>SUM(K59)</f>
        <v>1818.0419999999999</v>
      </c>
      <c r="L60" s="18">
        <f t="shared" si="1"/>
        <v>0.13608098802395208</v>
      </c>
      <c r="M60" s="11"/>
    </row>
    <row r="61" spans="1:13" s="28" customFormat="1" ht="47.25" customHeight="1">
      <c r="A61" s="27"/>
      <c r="B61" s="63">
        <v>8</v>
      </c>
      <c r="C61" s="30" t="s">
        <v>35</v>
      </c>
      <c r="D61" s="30" t="s">
        <v>9</v>
      </c>
      <c r="E61" s="48"/>
      <c r="F61" s="48"/>
      <c r="G61" s="48"/>
      <c r="H61" s="31">
        <v>749.4</v>
      </c>
      <c r="I61" s="31">
        <v>182.78</v>
      </c>
      <c r="J61" s="18">
        <f t="shared" si="0"/>
        <v>0.24390178809714438</v>
      </c>
      <c r="K61" s="31">
        <v>372.6</v>
      </c>
      <c r="L61" s="18">
        <f t="shared" si="1"/>
        <v>0.49719775820656531</v>
      </c>
      <c r="M61" s="27"/>
    </row>
    <row r="62" spans="1:13" s="28" customFormat="1" ht="18.75" customHeight="1">
      <c r="A62" s="27"/>
      <c r="B62" s="63"/>
      <c r="C62" s="30" t="s">
        <v>11</v>
      </c>
      <c r="D62" s="32"/>
      <c r="E62" s="48">
        <v>749.4</v>
      </c>
      <c r="F62" s="48">
        <f>H61</f>
        <v>749.4</v>
      </c>
      <c r="G62" s="48">
        <f>E62-F62</f>
        <v>0</v>
      </c>
      <c r="H62" s="31">
        <f>SUM(H61)</f>
        <v>749.4</v>
      </c>
      <c r="I62" s="31">
        <f>SUM(I61)</f>
        <v>182.78</v>
      </c>
      <c r="J62" s="18">
        <f t="shared" si="0"/>
        <v>0.24390178809714438</v>
      </c>
      <c r="K62" s="31">
        <f>SUM(K61)</f>
        <v>372.6</v>
      </c>
      <c r="L62" s="18">
        <f t="shared" si="1"/>
        <v>0.49719775820656531</v>
      </c>
      <c r="M62" s="29"/>
    </row>
    <row r="63" spans="1:13" s="28" customFormat="1" ht="37.5" customHeight="1">
      <c r="A63" s="27"/>
      <c r="B63" s="63">
        <v>9</v>
      </c>
      <c r="C63" s="63" t="s">
        <v>36</v>
      </c>
      <c r="D63" s="30" t="s">
        <v>9</v>
      </c>
      <c r="E63" s="48"/>
      <c r="F63" s="48"/>
      <c r="G63" s="48"/>
      <c r="H63" s="31">
        <f>H66+H69+H71+H74+H77</f>
        <v>31167.999999999996</v>
      </c>
      <c r="I63" s="31">
        <f>I66+I69+I71+I74+I77</f>
        <v>4193.1000000000004</v>
      </c>
      <c r="J63" s="18">
        <f t="shared" si="0"/>
        <v>0.13453221252566738</v>
      </c>
      <c r="K63" s="31">
        <f>K66+K69+K71+K74+K77</f>
        <v>4193.1000000000004</v>
      </c>
      <c r="L63" s="18">
        <f t="shared" si="1"/>
        <v>0.13453221252566738</v>
      </c>
      <c r="M63" s="29"/>
    </row>
    <row r="64" spans="1:13" s="28" customFormat="1" ht="17.25" customHeight="1">
      <c r="A64" s="27"/>
      <c r="B64" s="63"/>
      <c r="C64" s="63"/>
      <c r="D64" s="30" t="s">
        <v>10</v>
      </c>
      <c r="E64" s="48"/>
      <c r="F64" s="48"/>
      <c r="G64" s="48"/>
      <c r="H64" s="31">
        <f>H67+H72+H75</f>
        <v>21356.799999999999</v>
      </c>
      <c r="I64" s="31">
        <f>I67+I72+I75</f>
        <v>14145</v>
      </c>
      <c r="J64" s="18">
        <f t="shared" si="0"/>
        <v>0.66231832484267306</v>
      </c>
      <c r="K64" s="31">
        <f>K67+K72+K75</f>
        <v>14145</v>
      </c>
      <c r="L64" s="18">
        <f t="shared" si="1"/>
        <v>0.66231832484267306</v>
      </c>
      <c r="M64" s="27"/>
    </row>
    <row r="65" spans="1:13" s="28" customFormat="1" ht="18" customHeight="1">
      <c r="A65" s="27"/>
      <c r="B65" s="63"/>
      <c r="C65" s="30" t="s">
        <v>11</v>
      </c>
      <c r="D65" s="32"/>
      <c r="E65" s="48">
        <v>29762</v>
      </c>
      <c r="F65" s="48">
        <f>H63</f>
        <v>31167.999999999996</v>
      </c>
      <c r="G65" s="48">
        <f>E65-F65</f>
        <v>-1405.9999999999964</v>
      </c>
      <c r="H65" s="31">
        <f>SUM(H63:H64)</f>
        <v>52524.799999999996</v>
      </c>
      <c r="I65" s="31">
        <f>SUM(I63:I64)</f>
        <v>18338.099999999999</v>
      </c>
      <c r="J65" s="18">
        <f t="shared" si="0"/>
        <v>0.34913221944681372</v>
      </c>
      <c r="K65" s="31">
        <f>SUM(K63:K64)</f>
        <v>18338.099999999999</v>
      </c>
      <c r="L65" s="18">
        <f t="shared" si="1"/>
        <v>0.34913221944681372</v>
      </c>
      <c r="M65" s="29"/>
    </row>
    <row r="66" spans="1:13" s="15" customFormat="1" ht="37.5" customHeight="1">
      <c r="A66" s="12"/>
      <c r="B66" s="71"/>
      <c r="C66" s="67" t="s">
        <v>44</v>
      </c>
      <c r="D66" s="13" t="s">
        <v>9</v>
      </c>
      <c r="E66" s="49"/>
      <c r="F66" s="49"/>
      <c r="G66" s="49"/>
      <c r="H66" s="21">
        <v>19332</v>
      </c>
      <c r="I66" s="21">
        <v>2693.27</v>
      </c>
      <c r="J66" s="25">
        <f t="shared" si="0"/>
        <v>0.13931667701220773</v>
      </c>
      <c r="K66" s="21">
        <v>2693.27</v>
      </c>
      <c r="L66" s="25">
        <f t="shared" si="1"/>
        <v>0.13931667701220773</v>
      </c>
      <c r="M66" s="12"/>
    </row>
    <row r="67" spans="1:13" s="15" customFormat="1" ht="16.5" customHeight="1">
      <c r="A67" s="12"/>
      <c r="B67" s="71"/>
      <c r="C67" s="67"/>
      <c r="D67" s="13" t="s">
        <v>10</v>
      </c>
      <c r="E67" s="49"/>
      <c r="F67" s="49"/>
      <c r="G67" s="49"/>
      <c r="H67" s="21">
        <v>1036.8</v>
      </c>
      <c r="I67" s="21">
        <v>0</v>
      </c>
      <c r="J67" s="25">
        <f t="shared" si="0"/>
        <v>0</v>
      </c>
      <c r="K67" s="21">
        <v>0</v>
      </c>
      <c r="L67" s="25">
        <f t="shared" si="1"/>
        <v>0</v>
      </c>
      <c r="M67" s="12"/>
    </row>
    <row r="68" spans="1:13" s="15" customFormat="1" ht="18.75" customHeight="1">
      <c r="A68" s="12"/>
      <c r="B68" s="71"/>
      <c r="C68" s="13" t="s">
        <v>13</v>
      </c>
      <c r="D68" s="16"/>
      <c r="E68" s="53"/>
      <c r="F68" s="53"/>
      <c r="G68" s="53"/>
      <c r="H68" s="21">
        <f>SUM(H66:H67)</f>
        <v>20368.8</v>
      </c>
      <c r="I68" s="21">
        <f>SUM(I66:I67)</f>
        <v>2693.27</v>
      </c>
      <c r="J68" s="25">
        <f t="shared" si="0"/>
        <v>0.13222526609324065</v>
      </c>
      <c r="K68" s="21">
        <f>SUM(K66:K67)</f>
        <v>2693.27</v>
      </c>
      <c r="L68" s="25">
        <f t="shared" si="1"/>
        <v>0.13222526609324065</v>
      </c>
      <c r="M68" s="17"/>
    </row>
    <row r="69" spans="1:13" s="15" customFormat="1" ht="38.25" customHeight="1">
      <c r="A69" s="12"/>
      <c r="B69" s="67"/>
      <c r="C69" s="13" t="s">
        <v>45</v>
      </c>
      <c r="D69" s="13" t="s">
        <v>9</v>
      </c>
      <c r="E69" s="49"/>
      <c r="F69" s="49"/>
      <c r="G69" s="49"/>
      <c r="H69" s="14">
        <v>343.1</v>
      </c>
      <c r="I69" s="14">
        <v>12.06</v>
      </c>
      <c r="J69" s="25">
        <f t="shared" si="0"/>
        <v>3.515010201107549E-2</v>
      </c>
      <c r="K69" s="14">
        <v>12.06</v>
      </c>
      <c r="L69" s="25">
        <f t="shared" si="1"/>
        <v>3.515010201107549E-2</v>
      </c>
      <c r="M69" s="12"/>
    </row>
    <row r="70" spans="1:13" s="15" customFormat="1" ht="15.75" customHeight="1">
      <c r="A70" s="12"/>
      <c r="B70" s="67"/>
      <c r="C70" s="13" t="s">
        <v>13</v>
      </c>
      <c r="D70" s="16"/>
      <c r="E70" s="53"/>
      <c r="F70" s="53"/>
      <c r="G70" s="53"/>
      <c r="H70" s="14">
        <f>SUM(H69)</f>
        <v>343.1</v>
      </c>
      <c r="I70" s="14">
        <f>SUM(I69)</f>
        <v>12.06</v>
      </c>
      <c r="J70" s="25">
        <f t="shared" ref="J70:J134" si="2">I70/H70</f>
        <v>3.515010201107549E-2</v>
      </c>
      <c r="K70" s="14">
        <f>SUM(K69)</f>
        <v>12.06</v>
      </c>
      <c r="L70" s="25">
        <f t="shared" ref="L70:L134" si="3">K70/H70</f>
        <v>3.515010201107549E-2</v>
      </c>
      <c r="M70" s="17"/>
    </row>
    <row r="71" spans="1:13" s="15" customFormat="1" ht="36" customHeight="1">
      <c r="A71" s="12"/>
      <c r="B71" s="67"/>
      <c r="C71" s="67" t="s">
        <v>46</v>
      </c>
      <c r="D71" s="13" t="s">
        <v>9</v>
      </c>
      <c r="E71" s="49"/>
      <c r="F71" s="49"/>
      <c r="G71" s="49"/>
      <c r="H71" s="14">
        <v>2936.1</v>
      </c>
      <c r="I71" s="14">
        <v>53.6</v>
      </c>
      <c r="J71" s="25">
        <f t="shared" si="2"/>
        <v>1.8255509008548755E-2</v>
      </c>
      <c r="K71" s="14">
        <v>53.6</v>
      </c>
      <c r="L71" s="25">
        <f t="shared" si="3"/>
        <v>1.8255509008548755E-2</v>
      </c>
      <c r="M71" s="12"/>
    </row>
    <row r="72" spans="1:13" s="15" customFormat="1" ht="18.75" customHeight="1">
      <c r="A72" s="12"/>
      <c r="B72" s="67"/>
      <c r="C72" s="67"/>
      <c r="D72" s="13" t="s">
        <v>10</v>
      </c>
      <c r="E72" s="49"/>
      <c r="F72" s="49"/>
      <c r="G72" s="49"/>
      <c r="H72" s="14">
        <v>20020</v>
      </c>
      <c r="I72" s="14">
        <v>13875</v>
      </c>
      <c r="J72" s="25">
        <f t="shared" si="2"/>
        <v>0.6930569430569431</v>
      </c>
      <c r="K72" s="14">
        <v>13875</v>
      </c>
      <c r="L72" s="25">
        <f t="shared" si="3"/>
        <v>0.6930569430569431</v>
      </c>
      <c r="M72" s="12"/>
    </row>
    <row r="73" spans="1:13" s="15" customFormat="1" ht="18.75" customHeight="1">
      <c r="A73" s="12"/>
      <c r="B73" s="67"/>
      <c r="C73" s="13" t="s">
        <v>13</v>
      </c>
      <c r="D73" s="16"/>
      <c r="E73" s="53"/>
      <c r="F73" s="53"/>
      <c r="G73" s="53"/>
      <c r="H73" s="14">
        <f>SUM(H71:H72)</f>
        <v>22956.1</v>
      </c>
      <c r="I73" s="14">
        <f>SUM(I71:I72)</f>
        <v>13928.6</v>
      </c>
      <c r="J73" s="25">
        <f t="shared" si="2"/>
        <v>0.60674940429776836</v>
      </c>
      <c r="K73" s="14">
        <f>SUM(K71:K72)</f>
        <v>13928.6</v>
      </c>
      <c r="L73" s="25">
        <f t="shared" si="3"/>
        <v>0.60674940429776836</v>
      </c>
      <c r="M73" s="17"/>
    </row>
    <row r="74" spans="1:13" s="15" customFormat="1" ht="36.75" customHeight="1">
      <c r="A74" s="12"/>
      <c r="B74" s="67"/>
      <c r="C74" s="67" t="s">
        <v>47</v>
      </c>
      <c r="D74" s="13" t="s">
        <v>9</v>
      </c>
      <c r="E74" s="49"/>
      <c r="F74" s="49"/>
      <c r="G74" s="49"/>
      <c r="H74" s="14">
        <v>420.3</v>
      </c>
      <c r="I74" s="14">
        <v>43.3</v>
      </c>
      <c r="J74" s="25">
        <f t="shared" si="2"/>
        <v>0.10302165120152271</v>
      </c>
      <c r="K74" s="14">
        <v>43.3</v>
      </c>
      <c r="L74" s="25">
        <f t="shared" si="3"/>
        <v>0.10302165120152271</v>
      </c>
      <c r="M74" s="12"/>
    </row>
    <row r="75" spans="1:13" s="15" customFormat="1" ht="15" customHeight="1">
      <c r="A75" s="12"/>
      <c r="B75" s="67"/>
      <c r="C75" s="67"/>
      <c r="D75" s="13" t="s">
        <v>10</v>
      </c>
      <c r="E75" s="49"/>
      <c r="F75" s="49"/>
      <c r="G75" s="49"/>
      <c r="H75" s="14">
        <v>300</v>
      </c>
      <c r="I75" s="14">
        <v>270</v>
      </c>
      <c r="J75" s="25">
        <f t="shared" si="2"/>
        <v>0.9</v>
      </c>
      <c r="K75" s="14">
        <v>270</v>
      </c>
      <c r="L75" s="25">
        <f t="shared" si="3"/>
        <v>0.9</v>
      </c>
      <c r="M75" s="12"/>
    </row>
    <row r="76" spans="1:13" s="15" customFormat="1" ht="18.75" customHeight="1">
      <c r="A76" s="12"/>
      <c r="B76" s="67"/>
      <c r="C76" s="13" t="s">
        <v>13</v>
      </c>
      <c r="D76" s="16"/>
      <c r="E76" s="53"/>
      <c r="F76" s="53"/>
      <c r="G76" s="53"/>
      <c r="H76" s="14">
        <f>SUM(H74:H75)</f>
        <v>720.3</v>
      </c>
      <c r="I76" s="14">
        <f>SUM(I74:I75)</f>
        <v>313.3</v>
      </c>
      <c r="J76" s="25">
        <f t="shared" si="2"/>
        <v>0.43495765653200058</v>
      </c>
      <c r="K76" s="14">
        <f>SUM(K74:K75)</f>
        <v>313.3</v>
      </c>
      <c r="L76" s="25">
        <f t="shared" si="3"/>
        <v>0.43495765653200058</v>
      </c>
      <c r="M76" s="17"/>
    </row>
    <row r="77" spans="1:13" s="15" customFormat="1" ht="36.75" customHeight="1">
      <c r="A77" s="12"/>
      <c r="B77" s="67"/>
      <c r="C77" s="13" t="s">
        <v>48</v>
      </c>
      <c r="D77" s="13" t="s">
        <v>9</v>
      </c>
      <c r="E77" s="49"/>
      <c r="F77" s="49"/>
      <c r="G77" s="49"/>
      <c r="H77" s="14">
        <v>8136.5</v>
      </c>
      <c r="I77" s="14">
        <v>1390.87</v>
      </c>
      <c r="J77" s="25">
        <f t="shared" si="2"/>
        <v>0.17094205125053769</v>
      </c>
      <c r="K77" s="14">
        <v>1390.87</v>
      </c>
      <c r="L77" s="25">
        <f t="shared" si="3"/>
        <v>0.17094205125053769</v>
      </c>
      <c r="M77" s="12"/>
    </row>
    <row r="78" spans="1:13" s="15" customFormat="1" ht="18.75" customHeight="1">
      <c r="A78" s="12"/>
      <c r="B78" s="67"/>
      <c r="C78" s="13" t="s">
        <v>13</v>
      </c>
      <c r="D78" s="16"/>
      <c r="E78" s="53"/>
      <c r="F78" s="53"/>
      <c r="G78" s="53"/>
      <c r="H78" s="14">
        <f>SUM(H77)</f>
        <v>8136.5</v>
      </c>
      <c r="I78" s="14">
        <f>SUM(I77)</f>
        <v>1390.87</v>
      </c>
      <c r="J78" s="25">
        <f t="shared" si="2"/>
        <v>0.17094205125053769</v>
      </c>
      <c r="K78" s="14">
        <f>SUM(K77)</f>
        <v>1390.87</v>
      </c>
      <c r="L78" s="25">
        <f t="shared" si="3"/>
        <v>0.17094205125053769</v>
      </c>
      <c r="M78" s="17"/>
    </row>
    <row r="79" spans="1:13" s="15" customFormat="1" ht="72" customHeight="1">
      <c r="A79" s="12"/>
      <c r="B79" s="63">
        <v>10</v>
      </c>
      <c r="C79" s="30" t="s">
        <v>85</v>
      </c>
      <c r="D79" s="30" t="s">
        <v>9</v>
      </c>
      <c r="E79" s="48"/>
      <c r="F79" s="48"/>
      <c r="G79" s="48"/>
      <c r="H79" s="38">
        <v>66500.7</v>
      </c>
      <c r="I79" s="38">
        <v>16808.7</v>
      </c>
      <c r="J79" s="39">
        <f t="shared" si="2"/>
        <v>0.25275974538613882</v>
      </c>
      <c r="K79" s="38">
        <v>16808.7</v>
      </c>
      <c r="L79" s="39">
        <f t="shared" si="3"/>
        <v>0.25275974538613882</v>
      </c>
      <c r="M79" s="17"/>
    </row>
    <row r="80" spans="1:13" s="15" customFormat="1" ht="18.75" customHeight="1">
      <c r="A80" s="12"/>
      <c r="B80" s="63"/>
      <c r="C80" s="30" t="s">
        <v>11</v>
      </c>
      <c r="D80" s="32"/>
      <c r="E80" s="48">
        <v>66500.7</v>
      </c>
      <c r="F80" s="48">
        <f>H79</f>
        <v>66500.7</v>
      </c>
      <c r="G80" s="48">
        <f>E80-F80</f>
        <v>0</v>
      </c>
      <c r="H80" s="38">
        <f>SUM(H79)</f>
        <v>66500.7</v>
      </c>
      <c r="I80" s="38">
        <f>SUM(I79)</f>
        <v>16808.7</v>
      </c>
      <c r="J80" s="39">
        <f t="shared" si="2"/>
        <v>0.25275974538613882</v>
      </c>
      <c r="K80" s="38">
        <f>SUM(K79)</f>
        <v>16808.7</v>
      </c>
      <c r="L80" s="39">
        <f t="shared" si="3"/>
        <v>0.25275974538613882</v>
      </c>
      <c r="M80" s="17"/>
    </row>
    <row r="81" spans="1:13" s="9" customFormat="1" ht="18.75" customHeight="1">
      <c r="A81" s="8"/>
      <c r="B81" s="63">
        <v>11</v>
      </c>
      <c r="C81" s="63" t="s">
        <v>37</v>
      </c>
      <c r="D81" s="30" t="s">
        <v>7</v>
      </c>
      <c r="E81" s="48"/>
      <c r="F81" s="48"/>
      <c r="G81" s="48"/>
      <c r="H81" s="31">
        <f>H89+H106+H102</f>
        <v>144065.5</v>
      </c>
      <c r="I81" s="31">
        <f>I89+I106+I102</f>
        <v>67369.959999999992</v>
      </c>
      <c r="J81" s="18">
        <f t="shared" si="2"/>
        <v>0.46763423581634739</v>
      </c>
      <c r="K81" s="31">
        <f>K89+K106+K102</f>
        <v>67369.959999999992</v>
      </c>
      <c r="L81" s="18">
        <f t="shared" si="3"/>
        <v>0.46763423581634739</v>
      </c>
      <c r="M81" s="8"/>
    </row>
    <row r="82" spans="1:13" s="9" customFormat="1" ht="28.5" customHeight="1">
      <c r="A82" s="8"/>
      <c r="B82" s="63"/>
      <c r="C82" s="63"/>
      <c r="D82" s="30" t="s">
        <v>8</v>
      </c>
      <c r="E82" s="48"/>
      <c r="F82" s="48"/>
      <c r="G82" s="48"/>
      <c r="H82" s="31">
        <f>H90+H96+H99+H103+H107</f>
        <v>299134.90000000002</v>
      </c>
      <c r="I82" s="31">
        <f>I90+I96+I99+I103+I107</f>
        <v>55268.83</v>
      </c>
      <c r="J82" s="18">
        <f t="shared" si="2"/>
        <v>0.18476222600572517</v>
      </c>
      <c r="K82" s="31">
        <f>K90+K96+K99+K103+K107</f>
        <v>55268.83</v>
      </c>
      <c r="L82" s="18">
        <f t="shared" si="3"/>
        <v>0.18476222600572517</v>
      </c>
      <c r="M82" s="8"/>
    </row>
    <row r="83" spans="1:13" s="9" customFormat="1" ht="37.5" customHeight="1">
      <c r="A83" s="8"/>
      <c r="B83" s="63"/>
      <c r="C83" s="63"/>
      <c r="D83" s="30" t="s">
        <v>9</v>
      </c>
      <c r="E83" s="48"/>
      <c r="F83" s="48"/>
      <c r="G83" s="48"/>
      <c r="H83" s="31">
        <f>H86+H91+H93+H97+H100+H104+H108</f>
        <v>437490.5</v>
      </c>
      <c r="I83" s="31">
        <f>I86+I91+I93+I97+I100+I104+I108</f>
        <v>177390.72000000003</v>
      </c>
      <c r="J83" s="18">
        <f t="shared" si="2"/>
        <v>0.40547330742038978</v>
      </c>
      <c r="K83" s="31">
        <f>K86+K91+K93+K97+K100+K104+K108</f>
        <v>178408.08000000002</v>
      </c>
      <c r="L83" s="18">
        <f t="shared" si="3"/>
        <v>0.40779875220147643</v>
      </c>
      <c r="M83" s="8"/>
    </row>
    <row r="84" spans="1:13" s="9" customFormat="1" ht="18.75" customHeight="1">
      <c r="A84" s="8"/>
      <c r="B84" s="63"/>
      <c r="C84" s="63"/>
      <c r="D84" s="30" t="s">
        <v>10</v>
      </c>
      <c r="E84" s="48"/>
      <c r="F84" s="48"/>
      <c r="G84" s="48"/>
      <c r="H84" s="31">
        <f>H87+H94</f>
        <v>73482</v>
      </c>
      <c r="I84" s="31">
        <f>I87+I94</f>
        <v>23100</v>
      </c>
      <c r="J84" s="18">
        <f t="shared" si="2"/>
        <v>0.3143627010696497</v>
      </c>
      <c r="K84" s="31">
        <f>K87+K94</f>
        <v>23100</v>
      </c>
      <c r="L84" s="18">
        <f t="shared" si="3"/>
        <v>0.3143627010696497</v>
      </c>
      <c r="M84" s="11"/>
    </row>
    <row r="85" spans="1:13" s="9" customFormat="1" ht="18.75" customHeight="1">
      <c r="A85" s="8"/>
      <c r="B85" s="63"/>
      <c r="C85" s="30" t="s">
        <v>11</v>
      </c>
      <c r="D85" s="32"/>
      <c r="E85" s="48">
        <v>842063.62</v>
      </c>
      <c r="F85" s="48">
        <f>H81+H82+H83</f>
        <v>880690.9</v>
      </c>
      <c r="G85" s="48">
        <f>E85-F85</f>
        <v>-38627.280000000028</v>
      </c>
      <c r="H85" s="31">
        <f>SUM(H81:H84)</f>
        <v>954172.9</v>
      </c>
      <c r="I85" s="31">
        <f>SUM(I81:I84)</f>
        <v>323129.51</v>
      </c>
      <c r="J85" s="18">
        <f t="shared" si="2"/>
        <v>0.33864880253882707</v>
      </c>
      <c r="K85" s="31">
        <f>SUM(K81:K84)</f>
        <v>324146.87</v>
      </c>
      <c r="L85" s="18">
        <f t="shared" si="3"/>
        <v>0.3397150243944258</v>
      </c>
      <c r="M85" s="11"/>
    </row>
    <row r="86" spans="1:13" s="15" customFormat="1" ht="38.25" customHeight="1">
      <c r="A86" s="12"/>
      <c r="B86" s="67"/>
      <c r="C86" s="67" t="s">
        <v>49</v>
      </c>
      <c r="D86" s="13" t="s">
        <v>9</v>
      </c>
      <c r="E86" s="49"/>
      <c r="F86" s="49"/>
      <c r="G86" s="49"/>
      <c r="H86" s="42">
        <v>30240</v>
      </c>
      <c r="I86" s="42">
        <v>3702.5</v>
      </c>
      <c r="J86" s="41">
        <f t="shared" si="2"/>
        <v>0.12243716931216932</v>
      </c>
      <c r="K86" s="40">
        <v>4611.1000000000004</v>
      </c>
      <c r="L86" s="41">
        <f t="shared" si="3"/>
        <v>0.15248346560846562</v>
      </c>
      <c r="M86" s="12"/>
    </row>
    <row r="87" spans="1:13" s="15" customFormat="1" ht="18.75" customHeight="1">
      <c r="A87" s="12"/>
      <c r="B87" s="67"/>
      <c r="C87" s="67"/>
      <c r="D87" s="13" t="s">
        <v>10</v>
      </c>
      <c r="E87" s="49"/>
      <c r="F87" s="49"/>
      <c r="G87" s="49"/>
      <c r="H87" s="42">
        <v>72500</v>
      </c>
      <c r="I87" s="42">
        <v>22900</v>
      </c>
      <c r="J87" s="41">
        <f t="shared" si="2"/>
        <v>0.31586206896551722</v>
      </c>
      <c r="K87" s="40">
        <v>22900</v>
      </c>
      <c r="L87" s="41">
        <f t="shared" si="3"/>
        <v>0.31586206896551722</v>
      </c>
      <c r="M87" s="12"/>
    </row>
    <row r="88" spans="1:13" s="15" customFormat="1" ht="18.75" customHeight="1">
      <c r="A88" s="12"/>
      <c r="B88" s="67"/>
      <c r="C88" s="13" t="s">
        <v>13</v>
      </c>
      <c r="D88" s="16"/>
      <c r="E88" s="53"/>
      <c r="F88" s="53"/>
      <c r="G88" s="53"/>
      <c r="H88" s="42">
        <f>SUM(H86:H87)</f>
        <v>102740</v>
      </c>
      <c r="I88" s="42">
        <f>SUM(I86:I87)</f>
        <v>26602.5</v>
      </c>
      <c r="J88" s="41">
        <f t="shared" si="2"/>
        <v>0.25893030951917462</v>
      </c>
      <c r="K88" s="42">
        <f>SUM(K86:K87)</f>
        <v>27511.1</v>
      </c>
      <c r="L88" s="41">
        <f t="shared" si="3"/>
        <v>0.26777399260268636</v>
      </c>
      <c r="M88" s="17"/>
    </row>
    <row r="89" spans="1:13" s="15" customFormat="1" ht="15" customHeight="1">
      <c r="A89" s="12"/>
      <c r="B89" s="67"/>
      <c r="C89" s="67" t="s">
        <v>50</v>
      </c>
      <c r="D89" s="13" t="s">
        <v>7</v>
      </c>
      <c r="E89" s="49"/>
      <c r="F89" s="49"/>
      <c r="G89" s="49"/>
      <c r="H89" s="42">
        <v>133511.29999999999</v>
      </c>
      <c r="I89" s="42">
        <v>63101.39</v>
      </c>
      <c r="J89" s="41">
        <f t="shared" si="2"/>
        <v>0.47262958266453853</v>
      </c>
      <c r="K89" s="40">
        <v>63101.39</v>
      </c>
      <c r="L89" s="41">
        <f t="shared" si="3"/>
        <v>0.47262958266453853</v>
      </c>
      <c r="M89" s="12"/>
    </row>
    <row r="90" spans="1:13" s="15" customFormat="1" ht="24.75" customHeight="1">
      <c r="A90" s="12"/>
      <c r="B90" s="67"/>
      <c r="C90" s="67"/>
      <c r="D90" s="13" t="s">
        <v>8</v>
      </c>
      <c r="E90" s="49"/>
      <c r="F90" s="49"/>
      <c r="G90" s="49"/>
      <c r="H90" s="42">
        <v>289424.90000000002</v>
      </c>
      <c r="I90" s="42">
        <v>53753.05</v>
      </c>
      <c r="J90" s="41">
        <f t="shared" si="2"/>
        <v>0.18572365404635191</v>
      </c>
      <c r="K90" s="40">
        <v>53753.05</v>
      </c>
      <c r="L90" s="41">
        <f t="shared" si="3"/>
        <v>0.18572365404635191</v>
      </c>
      <c r="M90" s="12"/>
    </row>
    <row r="91" spans="1:13" s="15" customFormat="1" ht="37.5" customHeight="1">
      <c r="A91" s="12"/>
      <c r="B91" s="67"/>
      <c r="C91" s="67"/>
      <c r="D91" s="13" t="s">
        <v>9</v>
      </c>
      <c r="E91" s="49"/>
      <c r="F91" s="49"/>
      <c r="G91" s="49"/>
      <c r="H91" s="42">
        <v>3120.8</v>
      </c>
      <c r="I91" s="42">
        <v>841.25</v>
      </c>
      <c r="J91" s="41">
        <f t="shared" si="2"/>
        <v>0.26956229172007173</v>
      </c>
      <c r="K91" s="42">
        <v>841.25</v>
      </c>
      <c r="L91" s="41">
        <f t="shared" si="3"/>
        <v>0.26956229172007173</v>
      </c>
      <c r="M91" s="17"/>
    </row>
    <row r="92" spans="1:13" s="15" customFormat="1" ht="18.75" customHeight="1">
      <c r="A92" s="12"/>
      <c r="B92" s="67"/>
      <c r="C92" s="13" t="s">
        <v>13</v>
      </c>
      <c r="D92" s="16"/>
      <c r="E92" s="53"/>
      <c r="F92" s="53"/>
      <c r="G92" s="53"/>
      <c r="H92" s="42">
        <f>SUM(H89:H91)</f>
        <v>426057</v>
      </c>
      <c r="I92" s="42">
        <f>SUM(I89:I91)</f>
        <v>117695.69</v>
      </c>
      <c r="J92" s="41">
        <f t="shared" si="2"/>
        <v>0.27624400021593354</v>
      </c>
      <c r="K92" s="40">
        <f>SUM(K89:K91)</f>
        <v>117695.69</v>
      </c>
      <c r="L92" s="41">
        <f t="shared" si="3"/>
        <v>0.27624400021593354</v>
      </c>
      <c r="M92" s="17"/>
    </row>
    <row r="93" spans="1:13" s="15" customFormat="1" ht="36.75" customHeight="1">
      <c r="A93" s="12"/>
      <c r="B93" s="67"/>
      <c r="C93" s="67" t="s">
        <v>51</v>
      </c>
      <c r="D93" s="13" t="s">
        <v>9</v>
      </c>
      <c r="E93" s="49"/>
      <c r="F93" s="49"/>
      <c r="G93" s="49"/>
      <c r="H93" s="42">
        <v>24824.6</v>
      </c>
      <c r="I93" s="14">
        <v>6809.65</v>
      </c>
      <c r="J93" s="25">
        <f t="shared" si="2"/>
        <v>0.27431056290937217</v>
      </c>
      <c r="K93" s="14">
        <v>6809.65</v>
      </c>
      <c r="L93" s="25">
        <f t="shared" si="3"/>
        <v>0.27431056290937217</v>
      </c>
      <c r="M93" s="12"/>
    </row>
    <row r="94" spans="1:13" s="15" customFormat="1" ht="18.75" customHeight="1">
      <c r="A94" s="12"/>
      <c r="B94" s="67"/>
      <c r="C94" s="67"/>
      <c r="D94" s="13" t="s">
        <v>10</v>
      </c>
      <c r="E94" s="49"/>
      <c r="F94" s="49"/>
      <c r="G94" s="49"/>
      <c r="H94" s="42">
        <v>982</v>
      </c>
      <c r="I94" s="14">
        <v>200</v>
      </c>
      <c r="J94" s="25">
        <f t="shared" si="2"/>
        <v>0.20366598778004075</v>
      </c>
      <c r="K94" s="14">
        <v>200</v>
      </c>
      <c r="L94" s="25">
        <f t="shared" si="3"/>
        <v>0.20366598778004075</v>
      </c>
      <c r="M94" s="12"/>
    </row>
    <row r="95" spans="1:13" s="15" customFormat="1" ht="18.75" customHeight="1">
      <c r="A95" s="12"/>
      <c r="B95" s="67"/>
      <c r="C95" s="13" t="s">
        <v>13</v>
      </c>
      <c r="D95" s="16"/>
      <c r="E95" s="53"/>
      <c r="F95" s="53"/>
      <c r="G95" s="53"/>
      <c r="H95" s="42">
        <f>SUM(H93:H94)</f>
        <v>25806.6</v>
      </c>
      <c r="I95" s="14">
        <f>SUM(I93:I94)</f>
        <v>7009.65</v>
      </c>
      <c r="J95" s="25">
        <f t="shared" si="2"/>
        <v>0.2716223756713399</v>
      </c>
      <c r="K95" s="14">
        <f>SUM(K93:K94)</f>
        <v>7009.65</v>
      </c>
      <c r="L95" s="25">
        <f t="shared" si="3"/>
        <v>0.2716223756713399</v>
      </c>
      <c r="M95" s="17"/>
    </row>
    <row r="96" spans="1:13" s="15" customFormat="1" ht="23.25" customHeight="1">
      <c r="A96" s="12"/>
      <c r="B96" s="67"/>
      <c r="C96" s="67" t="s">
        <v>52</v>
      </c>
      <c r="D96" s="13" t="s">
        <v>8</v>
      </c>
      <c r="E96" s="49"/>
      <c r="F96" s="49"/>
      <c r="G96" s="49"/>
      <c r="H96" s="42">
        <v>319</v>
      </c>
      <c r="I96" s="14">
        <v>0</v>
      </c>
      <c r="J96" s="25">
        <f t="shared" si="2"/>
        <v>0</v>
      </c>
      <c r="K96" s="14">
        <v>0</v>
      </c>
      <c r="L96" s="25">
        <f t="shared" si="3"/>
        <v>0</v>
      </c>
      <c r="M96" s="12"/>
    </row>
    <row r="97" spans="1:13" s="15" customFormat="1" ht="39" customHeight="1">
      <c r="A97" s="12"/>
      <c r="B97" s="67"/>
      <c r="C97" s="67"/>
      <c r="D97" s="13" t="s">
        <v>9</v>
      </c>
      <c r="E97" s="49"/>
      <c r="F97" s="49"/>
      <c r="G97" s="49"/>
      <c r="H97" s="42">
        <v>150</v>
      </c>
      <c r="I97" s="14">
        <v>0</v>
      </c>
      <c r="J97" s="25">
        <f t="shared" si="2"/>
        <v>0</v>
      </c>
      <c r="K97" s="14">
        <v>0</v>
      </c>
      <c r="L97" s="25">
        <f t="shared" si="3"/>
        <v>0</v>
      </c>
      <c r="M97" s="12"/>
    </row>
    <row r="98" spans="1:13" s="15" customFormat="1" ht="18.75" customHeight="1">
      <c r="A98" s="12"/>
      <c r="B98" s="67"/>
      <c r="C98" s="13" t="s">
        <v>13</v>
      </c>
      <c r="D98" s="16"/>
      <c r="E98" s="53"/>
      <c r="F98" s="53"/>
      <c r="G98" s="53"/>
      <c r="H98" s="42">
        <f>SUM(H96:H97)</f>
        <v>469</v>
      </c>
      <c r="I98" s="14">
        <f>SUM(I96:I97)</f>
        <v>0</v>
      </c>
      <c r="J98" s="25">
        <f t="shared" si="2"/>
        <v>0</v>
      </c>
      <c r="K98" s="14">
        <f>SUM(K96:K97)</f>
        <v>0</v>
      </c>
      <c r="L98" s="25">
        <f t="shared" si="3"/>
        <v>0</v>
      </c>
      <c r="M98" s="17"/>
    </row>
    <row r="99" spans="1:13" s="15" customFormat="1" ht="29.25" customHeight="1">
      <c r="A99" s="12"/>
      <c r="B99" s="67"/>
      <c r="C99" s="67" t="s">
        <v>53</v>
      </c>
      <c r="D99" s="13" t="s">
        <v>8</v>
      </c>
      <c r="E99" s="49"/>
      <c r="F99" s="49"/>
      <c r="G99" s="49"/>
      <c r="H99" s="42">
        <v>802.3</v>
      </c>
      <c r="I99" s="14">
        <v>175.38</v>
      </c>
      <c r="J99" s="25">
        <f t="shared" si="2"/>
        <v>0.21859653496198431</v>
      </c>
      <c r="K99" s="14">
        <v>175.38</v>
      </c>
      <c r="L99" s="25">
        <f t="shared" si="3"/>
        <v>0.21859653496198431</v>
      </c>
      <c r="M99" s="12"/>
    </row>
    <row r="100" spans="1:13" s="15" customFormat="1" ht="38.25" customHeight="1">
      <c r="A100" s="12"/>
      <c r="B100" s="67"/>
      <c r="C100" s="67"/>
      <c r="D100" s="13" t="s">
        <v>9</v>
      </c>
      <c r="E100" s="49"/>
      <c r="F100" s="49"/>
      <c r="G100" s="49"/>
      <c r="H100" s="42">
        <v>21412.1</v>
      </c>
      <c r="I100" s="14">
        <v>7677.55</v>
      </c>
      <c r="J100" s="25">
        <f t="shared" si="2"/>
        <v>0.35856128077115279</v>
      </c>
      <c r="K100" s="14">
        <v>7786.31</v>
      </c>
      <c r="L100" s="25">
        <f t="shared" si="3"/>
        <v>0.36364065178100236</v>
      </c>
      <c r="M100" s="12"/>
    </row>
    <row r="101" spans="1:13" s="15" customFormat="1" ht="18.75" customHeight="1">
      <c r="A101" s="12"/>
      <c r="B101" s="67"/>
      <c r="C101" s="13" t="s">
        <v>13</v>
      </c>
      <c r="D101" s="16"/>
      <c r="E101" s="53"/>
      <c r="F101" s="53"/>
      <c r="G101" s="53"/>
      <c r="H101" s="42">
        <f>SUM(H99:H100)</f>
        <v>22214.399999999998</v>
      </c>
      <c r="I101" s="14">
        <f>SUM(I99:I100)</f>
        <v>7852.93</v>
      </c>
      <c r="J101" s="25">
        <f t="shared" si="2"/>
        <v>0.35350628421204267</v>
      </c>
      <c r="K101" s="14">
        <f>SUM(K99:K100)</f>
        <v>7961.6900000000005</v>
      </c>
      <c r="L101" s="25">
        <f t="shared" si="3"/>
        <v>0.3584022075770672</v>
      </c>
      <c r="M101" s="17"/>
    </row>
    <row r="102" spans="1:13" s="15" customFormat="1" ht="18.75" customHeight="1">
      <c r="A102" s="12"/>
      <c r="B102" s="72"/>
      <c r="C102" s="64" t="s">
        <v>54</v>
      </c>
      <c r="D102" s="13" t="s">
        <v>7</v>
      </c>
      <c r="E102" s="49"/>
      <c r="F102" s="49"/>
      <c r="G102" s="49"/>
      <c r="H102" s="42">
        <v>1360.2</v>
      </c>
      <c r="I102" s="14">
        <v>0</v>
      </c>
      <c r="J102" s="25">
        <f t="shared" si="2"/>
        <v>0</v>
      </c>
      <c r="K102" s="14">
        <v>0</v>
      </c>
      <c r="L102" s="25">
        <f t="shared" si="3"/>
        <v>0</v>
      </c>
      <c r="M102" s="12"/>
    </row>
    <row r="103" spans="1:13" s="15" customFormat="1" ht="28.5" customHeight="1">
      <c r="A103" s="12"/>
      <c r="B103" s="73"/>
      <c r="C103" s="65"/>
      <c r="D103" s="13" t="s">
        <v>8</v>
      </c>
      <c r="E103" s="49"/>
      <c r="F103" s="49"/>
      <c r="G103" s="49"/>
      <c r="H103" s="42">
        <v>8034.7</v>
      </c>
      <c r="I103" s="14">
        <v>1167.4000000000001</v>
      </c>
      <c r="J103" s="25">
        <f t="shared" si="2"/>
        <v>0.14529478387494246</v>
      </c>
      <c r="K103" s="14">
        <v>1167.4000000000001</v>
      </c>
      <c r="L103" s="25">
        <f t="shared" si="3"/>
        <v>0.14529478387494246</v>
      </c>
      <c r="M103" s="12"/>
    </row>
    <row r="104" spans="1:13" s="15" customFormat="1" ht="39.75" customHeight="1">
      <c r="A104" s="12"/>
      <c r="B104" s="73"/>
      <c r="C104" s="66"/>
      <c r="D104" s="13" t="s">
        <v>9</v>
      </c>
      <c r="E104" s="49"/>
      <c r="F104" s="49"/>
      <c r="G104" s="49"/>
      <c r="H104" s="42">
        <v>14823.7</v>
      </c>
      <c r="I104" s="14">
        <v>4708.6000000000004</v>
      </c>
      <c r="J104" s="25">
        <f t="shared" si="2"/>
        <v>0.31763999541275123</v>
      </c>
      <c r="K104" s="14">
        <v>4708.6000000000004</v>
      </c>
      <c r="L104" s="25">
        <f t="shared" si="3"/>
        <v>0.31763999541275123</v>
      </c>
      <c r="M104" s="12"/>
    </row>
    <row r="105" spans="1:13" s="15" customFormat="1" ht="18.75" customHeight="1">
      <c r="A105" s="12"/>
      <c r="B105" s="74"/>
      <c r="C105" s="13" t="s">
        <v>13</v>
      </c>
      <c r="D105" s="16"/>
      <c r="E105" s="53"/>
      <c r="F105" s="53"/>
      <c r="G105" s="53"/>
      <c r="H105" s="42">
        <f>SUM(H102:H104)</f>
        <v>24218.6</v>
      </c>
      <c r="I105" s="14">
        <f>SUM(I102:I104)</f>
        <v>5876</v>
      </c>
      <c r="J105" s="25">
        <f t="shared" si="2"/>
        <v>0.24262343818387522</v>
      </c>
      <c r="K105" s="14">
        <f>SUM(K102:K104)</f>
        <v>5876</v>
      </c>
      <c r="L105" s="25">
        <f t="shared" si="3"/>
        <v>0.24262343818387522</v>
      </c>
      <c r="M105" s="17"/>
    </row>
    <row r="106" spans="1:13" s="15" customFormat="1" ht="18.75" customHeight="1">
      <c r="A106" s="12"/>
      <c r="B106" s="67"/>
      <c r="C106" s="67" t="s">
        <v>55</v>
      </c>
      <c r="D106" s="13" t="s">
        <v>7</v>
      </c>
      <c r="E106" s="49"/>
      <c r="F106" s="49"/>
      <c r="G106" s="49"/>
      <c r="H106" s="42">
        <v>9194</v>
      </c>
      <c r="I106" s="14">
        <v>4268.57</v>
      </c>
      <c r="J106" s="25">
        <f t="shared" si="2"/>
        <v>0.46427778986295409</v>
      </c>
      <c r="K106" s="14">
        <v>4268.57</v>
      </c>
      <c r="L106" s="25">
        <f t="shared" si="3"/>
        <v>0.46427778986295409</v>
      </c>
      <c r="M106" s="12"/>
    </row>
    <row r="107" spans="1:13" s="15" customFormat="1" ht="28.5" customHeight="1">
      <c r="A107" s="12"/>
      <c r="B107" s="67"/>
      <c r="C107" s="67"/>
      <c r="D107" s="13" t="s">
        <v>8</v>
      </c>
      <c r="E107" s="49"/>
      <c r="F107" s="49"/>
      <c r="G107" s="49"/>
      <c r="H107" s="42">
        <v>554</v>
      </c>
      <c r="I107" s="14">
        <v>173</v>
      </c>
      <c r="J107" s="25">
        <f t="shared" si="2"/>
        <v>0.31227436823104693</v>
      </c>
      <c r="K107" s="14">
        <v>173</v>
      </c>
      <c r="L107" s="25">
        <f t="shared" si="3"/>
        <v>0.31227436823104693</v>
      </c>
      <c r="M107" s="12"/>
    </row>
    <row r="108" spans="1:13" s="15" customFormat="1" ht="37.5" customHeight="1">
      <c r="A108" s="12"/>
      <c r="B108" s="67"/>
      <c r="C108" s="67"/>
      <c r="D108" s="13" t="s">
        <v>9</v>
      </c>
      <c r="E108" s="49"/>
      <c r="F108" s="49"/>
      <c r="G108" s="49"/>
      <c r="H108" s="42">
        <v>342919.3</v>
      </c>
      <c r="I108" s="14">
        <v>153651.17000000001</v>
      </c>
      <c r="J108" s="25">
        <f t="shared" si="2"/>
        <v>0.44806801483614372</v>
      </c>
      <c r="K108" s="14">
        <v>153651.17000000001</v>
      </c>
      <c r="L108" s="25">
        <f t="shared" si="3"/>
        <v>0.44806801483614372</v>
      </c>
      <c r="M108" s="12"/>
    </row>
    <row r="109" spans="1:13" s="15" customFormat="1" ht="18.75" customHeight="1">
      <c r="A109" s="12"/>
      <c r="B109" s="67"/>
      <c r="C109" s="13" t="s">
        <v>13</v>
      </c>
      <c r="D109" s="16"/>
      <c r="E109" s="53"/>
      <c r="F109" s="53"/>
      <c r="G109" s="53"/>
      <c r="H109" s="42">
        <f>SUM(H106:H108)</f>
        <v>352667.3</v>
      </c>
      <c r="I109" s="14">
        <f>SUM(I106:I108)</f>
        <v>158092.74000000002</v>
      </c>
      <c r="J109" s="25">
        <f t="shared" si="2"/>
        <v>0.44827728570241704</v>
      </c>
      <c r="K109" s="14">
        <f>SUM(K106:K108)</f>
        <v>158092.74000000002</v>
      </c>
      <c r="L109" s="25">
        <f t="shared" si="3"/>
        <v>0.44827728570241704</v>
      </c>
      <c r="M109" s="17"/>
    </row>
    <row r="110" spans="1:13" s="9" customFormat="1" ht="28.5" customHeight="1">
      <c r="A110" s="8"/>
      <c r="B110" s="63">
        <v>12</v>
      </c>
      <c r="C110" s="63" t="s">
        <v>38</v>
      </c>
      <c r="D110" s="30" t="s">
        <v>8</v>
      </c>
      <c r="E110" s="48"/>
      <c r="F110" s="48"/>
      <c r="G110" s="48"/>
      <c r="H110" s="31">
        <f>H117</f>
        <v>2603.4</v>
      </c>
      <c r="I110" s="31">
        <f>I117</f>
        <v>1186.5</v>
      </c>
      <c r="J110" s="18">
        <f t="shared" si="2"/>
        <v>0.45575017285088726</v>
      </c>
      <c r="K110" s="31">
        <f>K117</f>
        <v>1186.5</v>
      </c>
      <c r="L110" s="18">
        <f t="shared" si="3"/>
        <v>0.45575017285088726</v>
      </c>
      <c r="M110" s="8"/>
    </row>
    <row r="111" spans="1:13" s="9" customFormat="1" ht="51.75" customHeight="1">
      <c r="A111" s="8"/>
      <c r="B111" s="63"/>
      <c r="C111" s="63"/>
      <c r="D111" s="30" t="s">
        <v>9</v>
      </c>
      <c r="E111" s="48"/>
      <c r="F111" s="48"/>
      <c r="G111" s="48"/>
      <c r="H111" s="31">
        <f>H113+H115+H118</f>
        <v>101789.7</v>
      </c>
      <c r="I111" s="31">
        <f>I113+I115+I118</f>
        <v>36091.300000000003</v>
      </c>
      <c r="J111" s="18">
        <f t="shared" si="2"/>
        <v>0.35456730887309817</v>
      </c>
      <c r="K111" s="31">
        <f>K113+K115+K118</f>
        <v>36091.300000000003</v>
      </c>
      <c r="L111" s="18">
        <f t="shared" si="3"/>
        <v>0.35456730887309817</v>
      </c>
      <c r="M111" s="8"/>
    </row>
    <row r="112" spans="1:13" s="9" customFormat="1" ht="18.75" customHeight="1">
      <c r="A112" s="8"/>
      <c r="B112" s="63"/>
      <c r="C112" s="30" t="s">
        <v>11</v>
      </c>
      <c r="D112" s="32"/>
      <c r="E112" s="48">
        <v>104393.1</v>
      </c>
      <c r="F112" s="48">
        <f>H110+H111</f>
        <v>104393.09999999999</v>
      </c>
      <c r="G112" s="48">
        <f>E112-F112</f>
        <v>0</v>
      </c>
      <c r="H112" s="31">
        <f>SUM(H110:H111)</f>
        <v>104393.09999999999</v>
      </c>
      <c r="I112" s="31">
        <f>SUM(I110:I111)</f>
        <v>37277.800000000003</v>
      </c>
      <c r="J112" s="18">
        <f t="shared" si="2"/>
        <v>0.35709065062729245</v>
      </c>
      <c r="K112" s="31">
        <f>SUM(K110:K111)</f>
        <v>37277.800000000003</v>
      </c>
      <c r="L112" s="18">
        <f t="shared" si="3"/>
        <v>0.35709065062729245</v>
      </c>
      <c r="M112" s="11"/>
    </row>
    <row r="113" spans="1:13" s="15" customFormat="1" ht="41.25" customHeight="1">
      <c r="A113" s="12"/>
      <c r="B113" s="67"/>
      <c r="C113" s="13" t="s">
        <v>56</v>
      </c>
      <c r="D113" s="13" t="s">
        <v>9</v>
      </c>
      <c r="E113" s="49"/>
      <c r="F113" s="49"/>
      <c r="G113" s="49"/>
      <c r="H113" s="14">
        <v>3165</v>
      </c>
      <c r="I113" s="14">
        <v>377.4</v>
      </c>
      <c r="J113" s="25">
        <f t="shared" si="2"/>
        <v>0.11924170616113744</v>
      </c>
      <c r="K113" s="14">
        <v>377.4</v>
      </c>
      <c r="L113" s="25">
        <f t="shared" si="3"/>
        <v>0.11924170616113744</v>
      </c>
      <c r="M113" s="12"/>
    </row>
    <row r="114" spans="1:13" s="15" customFormat="1" ht="18.75" customHeight="1">
      <c r="A114" s="12"/>
      <c r="B114" s="67"/>
      <c r="C114" s="13" t="s">
        <v>13</v>
      </c>
      <c r="D114" s="16"/>
      <c r="E114" s="53"/>
      <c r="F114" s="53"/>
      <c r="G114" s="53"/>
      <c r="H114" s="14">
        <f>SUM(H113)</f>
        <v>3165</v>
      </c>
      <c r="I114" s="14">
        <f>SUM(I113)</f>
        <v>377.4</v>
      </c>
      <c r="J114" s="25">
        <f t="shared" si="2"/>
        <v>0.11924170616113744</v>
      </c>
      <c r="K114" s="14">
        <f>SUM(K113)</f>
        <v>377.4</v>
      </c>
      <c r="L114" s="25">
        <f t="shared" si="3"/>
        <v>0.11924170616113744</v>
      </c>
      <c r="M114" s="17"/>
    </row>
    <row r="115" spans="1:13" s="15" customFormat="1" ht="40.5" customHeight="1">
      <c r="A115" s="12"/>
      <c r="B115" s="67"/>
      <c r="C115" s="13" t="s">
        <v>57</v>
      </c>
      <c r="D115" s="13" t="s">
        <v>9</v>
      </c>
      <c r="E115" s="49"/>
      <c r="F115" s="49"/>
      <c r="G115" s="49"/>
      <c r="H115" s="14">
        <v>10769</v>
      </c>
      <c r="I115" s="14">
        <v>197</v>
      </c>
      <c r="J115" s="25">
        <f t="shared" si="2"/>
        <v>1.8293249141053021E-2</v>
      </c>
      <c r="K115" s="14">
        <v>197</v>
      </c>
      <c r="L115" s="25">
        <f t="shared" si="3"/>
        <v>1.8293249141053021E-2</v>
      </c>
      <c r="M115" s="12"/>
    </row>
    <row r="116" spans="1:13" s="15" customFormat="1" ht="18.75" customHeight="1">
      <c r="A116" s="12"/>
      <c r="B116" s="67"/>
      <c r="C116" s="13" t="s">
        <v>13</v>
      </c>
      <c r="D116" s="16"/>
      <c r="E116" s="53"/>
      <c r="F116" s="53"/>
      <c r="G116" s="53"/>
      <c r="H116" s="14">
        <f>SUM(H115)</f>
        <v>10769</v>
      </c>
      <c r="I116" s="14">
        <f>SUM(I115)</f>
        <v>197</v>
      </c>
      <c r="J116" s="25">
        <f t="shared" si="2"/>
        <v>1.8293249141053021E-2</v>
      </c>
      <c r="K116" s="14">
        <f>SUM(K115)</f>
        <v>197</v>
      </c>
      <c r="L116" s="25">
        <f t="shared" si="3"/>
        <v>1.8293249141053021E-2</v>
      </c>
      <c r="M116" s="17"/>
    </row>
    <row r="117" spans="1:13" s="9" customFormat="1" ht="28.5" customHeight="1">
      <c r="A117" s="8"/>
      <c r="B117" s="67"/>
      <c r="C117" s="67" t="s">
        <v>58</v>
      </c>
      <c r="D117" s="13" t="s">
        <v>8</v>
      </c>
      <c r="E117" s="49"/>
      <c r="F117" s="49"/>
      <c r="G117" s="49"/>
      <c r="H117" s="14">
        <v>2603.4</v>
      </c>
      <c r="I117" s="14">
        <v>1186.5</v>
      </c>
      <c r="J117" s="25">
        <f t="shared" si="2"/>
        <v>0.45575017285088726</v>
      </c>
      <c r="K117" s="14">
        <v>1186.5</v>
      </c>
      <c r="L117" s="25">
        <f t="shared" si="3"/>
        <v>0.45575017285088726</v>
      </c>
      <c r="M117" s="8"/>
    </row>
    <row r="118" spans="1:13" s="9" customFormat="1" ht="39" customHeight="1">
      <c r="A118" s="8"/>
      <c r="B118" s="67"/>
      <c r="C118" s="67"/>
      <c r="D118" s="13" t="s">
        <v>9</v>
      </c>
      <c r="E118" s="49"/>
      <c r="F118" s="49"/>
      <c r="G118" s="49"/>
      <c r="H118" s="14">
        <v>87855.7</v>
      </c>
      <c r="I118" s="14">
        <v>35516.9</v>
      </c>
      <c r="J118" s="25">
        <f t="shared" si="2"/>
        <v>0.40426403750695744</v>
      </c>
      <c r="K118" s="14">
        <v>35516.9</v>
      </c>
      <c r="L118" s="25">
        <f t="shared" si="3"/>
        <v>0.40426403750695744</v>
      </c>
      <c r="M118" s="8"/>
    </row>
    <row r="119" spans="1:13" s="9" customFormat="1" ht="18.75" customHeight="1">
      <c r="A119" s="8"/>
      <c r="B119" s="67"/>
      <c r="C119" s="13" t="s">
        <v>13</v>
      </c>
      <c r="D119" s="16"/>
      <c r="E119" s="53"/>
      <c r="F119" s="53"/>
      <c r="G119" s="53"/>
      <c r="H119" s="14">
        <f>SUM(H117:H118)</f>
        <v>90459.099999999991</v>
      </c>
      <c r="I119" s="14">
        <f>SUM(I117:I118)</f>
        <v>36703.4</v>
      </c>
      <c r="J119" s="25">
        <f t="shared" si="2"/>
        <v>0.40574580114106823</v>
      </c>
      <c r="K119" s="14">
        <f>SUM(K117:K118)</f>
        <v>36703.4</v>
      </c>
      <c r="L119" s="25">
        <f t="shared" si="3"/>
        <v>0.40574580114106823</v>
      </c>
      <c r="M119" s="11"/>
    </row>
    <row r="120" spans="1:13" s="9" customFormat="1" ht="14.25" customHeight="1">
      <c r="A120" s="8"/>
      <c r="B120" s="63">
        <v>13</v>
      </c>
      <c r="C120" s="63" t="s">
        <v>39</v>
      </c>
      <c r="D120" s="30" t="s">
        <v>7</v>
      </c>
      <c r="E120" s="48"/>
      <c r="F120" s="48"/>
      <c r="G120" s="48"/>
      <c r="H120" s="31">
        <v>318.2</v>
      </c>
      <c r="I120" s="31">
        <f>I125+I142</f>
        <v>0</v>
      </c>
      <c r="J120" s="18">
        <f t="shared" si="2"/>
        <v>0</v>
      </c>
      <c r="K120" s="31">
        <f>K125+K142</f>
        <v>0</v>
      </c>
      <c r="L120" s="18">
        <f t="shared" si="3"/>
        <v>0</v>
      </c>
      <c r="M120" s="8"/>
    </row>
    <row r="121" spans="1:13" s="9" customFormat="1" ht="24.75" customHeight="1">
      <c r="A121" s="8"/>
      <c r="B121" s="63"/>
      <c r="C121" s="63"/>
      <c r="D121" s="30" t="s">
        <v>8</v>
      </c>
      <c r="E121" s="48"/>
      <c r="F121" s="48"/>
      <c r="G121" s="48"/>
      <c r="H121" s="31">
        <v>10166.700000000001</v>
      </c>
      <c r="I121" s="31">
        <f>I126+I132+I139+I144</f>
        <v>2061.9</v>
      </c>
      <c r="J121" s="18">
        <f t="shared" si="2"/>
        <v>0.20280917111747174</v>
      </c>
      <c r="K121" s="31">
        <f>K126+K132+K139+K144</f>
        <v>2061.9</v>
      </c>
      <c r="L121" s="18">
        <f t="shared" si="3"/>
        <v>0.20280917111747174</v>
      </c>
      <c r="M121" s="8"/>
    </row>
    <row r="122" spans="1:13" s="9" customFormat="1" ht="37.5" customHeight="1">
      <c r="A122" s="8"/>
      <c r="B122" s="63"/>
      <c r="C122" s="63"/>
      <c r="D122" s="30" t="s">
        <v>9</v>
      </c>
      <c r="E122" s="48"/>
      <c r="F122" s="48"/>
      <c r="G122" s="48"/>
      <c r="H122" s="31">
        <v>23544.799999999999</v>
      </c>
      <c r="I122" s="31">
        <f>I127+I130+I133+I140+I145+I147</f>
        <v>9703.27</v>
      </c>
      <c r="J122" s="18">
        <f t="shared" si="2"/>
        <v>0.41211944888043223</v>
      </c>
      <c r="K122" s="31">
        <f>K127+K130+K133+K140+K145+K147</f>
        <v>9703.27</v>
      </c>
      <c r="L122" s="18">
        <f t="shared" si="3"/>
        <v>0.41211944888043223</v>
      </c>
      <c r="M122" s="8"/>
    </row>
    <row r="123" spans="1:13" s="9" customFormat="1" ht="16.5" customHeight="1">
      <c r="A123" s="8"/>
      <c r="B123" s="63"/>
      <c r="C123" s="63"/>
      <c r="D123" s="30" t="s">
        <v>10</v>
      </c>
      <c r="E123" s="48"/>
      <c r="F123" s="48"/>
      <c r="G123" s="48"/>
      <c r="H123" s="31">
        <v>2133398.6</v>
      </c>
      <c r="I123" s="31">
        <f>I128+I135+I137</f>
        <v>501162</v>
      </c>
      <c r="J123" s="18">
        <f t="shared" si="2"/>
        <v>0.23491250064568336</v>
      </c>
      <c r="K123" s="31">
        <f>K128+K135+K137</f>
        <v>501162</v>
      </c>
      <c r="L123" s="18">
        <f t="shared" si="3"/>
        <v>0.23491250064568336</v>
      </c>
      <c r="M123" s="8"/>
    </row>
    <row r="124" spans="1:13" s="9" customFormat="1" ht="18.75" customHeight="1">
      <c r="A124" s="8"/>
      <c r="B124" s="63"/>
      <c r="C124" s="30" t="s">
        <v>11</v>
      </c>
      <c r="D124" s="32"/>
      <c r="E124" s="48">
        <v>32564.7</v>
      </c>
      <c r="F124" s="48">
        <f>H120+H121+H122</f>
        <v>34029.699999999997</v>
      </c>
      <c r="G124" s="48">
        <f>E124-F124</f>
        <v>-1464.9999999999964</v>
      </c>
      <c r="H124" s="31">
        <f>SUM(H120:H123)</f>
        <v>2167428.3000000003</v>
      </c>
      <c r="I124" s="31">
        <f>SUM(I120:I123)</f>
        <v>512927.17</v>
      </c>
      <c r="J124" s="18">
        <f t="shared" si="2"/>
        <v>0.23665242813337811</v>
      </c>
      <c r="K124" s="31">
        <f>SUM(K120:K123)</f>
        <v>512927.17</v>
      </c>
      <c r="L124" s="18">
        <f t="shared" si="3"/>
        <v>0.23665242813337811</v>
      </c>
      <c r="M124" s="11"/>
    </row>
    <row r="125" spans="1:13" s="9" customFormat="1" ht="18.75" customHeight="1">
      <c r="A125" s="8"/>
      <c r="B125" s="67"/>
      <c r="C125" s="67" t="s">
        <v>59</v>
      </c>
      <c r="D125" s="13" t="s">
        <v>7</v>
      </c>
      <c r="E125" s="49"/>
      <c r="F125" s="49"/>
      <c r="G125" s="49"/>
      <c r="H125" s="14">
        <v>318.2</v>
      </c>
      <c r="I125" s="14">
        <v>0</v>
      </c>
      <c r="J125" s="25">
        <f t="shared" si="2"/>
        <v>0</v>
      </c>
      <c r="K125" s="14">
        <v>0</v>
      </c>
      <c r="L125" s="25">
        <f t="shared" si="3"/>
        <v>0</v>
      </c>
      <c r="M125" s="8"/>
    </row>
    <row r="126" spans="1:13" s="9" customFormat="1" ht="28.5" customHeight="1">
      <c r="A126" s="8"/>
      <c r="B126" s="67"/>
      <c r="C126" s="67"/>
      <c r="D126" s="13" t="s">
        <v>8</v>
      </c>
      <c r="E126" s="49"/>
      <c r="F126" s="49"/>
      <c r="G126" s="49"/>
      <c r="H126" s="14">
        <v>965.7</v>
      </c>
      <c r="I126" s="14">
        <v>0</v>
      </c>
      <c r="J126" s="25">
        <f t="shared" si="2"/>
        <v>0</v>
      </c>
      <c r="K126" s="14">
        <v>0</v>
      </c>
      <c r="L126" s="25">
        <f t="shared" si="3"/>
        <v>0</v>
      </c>
      <c r="M126" s="8"/>
    </row>
    <row r="127" spans="1:13" s="9" customFormat="1" ht="37.5" customHeight="1">
      <c r="A127" s="8"/>
      <c r="B127" s="67"/>
      <c r="C127" s="67"/>
      <c r="D127" s="13" t="s">
        <v>9</v>
      </c>
      <c r="E127" s="49"/>
      <c r="F127" s="49"/>
      <c r="G127" s="49"/>
      <c r="H127" s="14">
        <v>538.5</v>
      </c>
      <c r="I127" s="14">
        <v>0</v>
      </c>
      <c r="J127" s="25">
        <f t="shared" si="2"/>
        <v>0</v>
      </c>
      <c r="K127" s="14">
        <v>0</v>
      </c>
      <c r="L127" s="25">
        <f t="shared" si="3"/>
        <v>0</v>
      </c>
      <c r="M127" s="8"/>
    </row>
    <row r="128" spans="1:13" s="9" customFormat="1" ht="18.75" customHeight="1">
      <c r="A128" s="8"/>
      <c r="B128" s="67"/>
      <c r="C128" s="67"/>
      <c r="D128" s="13" t="s">
        <v>10</v>
      </c>
      <c r="E128" s="49"/>
      <c r="F128" s="49"/>
      <c r="G128" s="49"/>
      <c r="H128" s="14">
        <v>2974.6</v>
      </c>
      <c r="I128" s="14">
        <v>0</v>
      </c>
      <c r="J128" s="25">
        <f t="shared" si="2"/>
        <v>0</v>
      </c>
      <c r="K128" s="14">
        <v>0</v>
      </c>
      <c r="L128" s="25">
        <f t="shared" si="3"/>
        <v>0</v>
      </c>
      <c r="M128" s="8"/>
    </row>
    <row r="129" spans="1:13" s="9" customFormat="1" ht="18.75" customHeight="1">
      <c r="A129" s="8"/>
      <c r="B129" s="67"/>
      <c r="C129" s="13" t="s">
        <v>13</v>
      </c>
      <c r="D129" s="16"/>
      <c r="E129" s="53"/>
      <c r="F129" s="53"/>
      <c r="G129" s="53"/>
      <c r="H129" s="14">
        <f>SUM(H125:H128)</f>
        <v>4797</v>
      </c>
      <c r="I129" s="14">
        <f>SUM(I125:I128)</f>
        <v>0</v>
      </c>
      <c r="J129" s="25">
        <f t="shared" si="2"/>
        <v>0</v>
      </c>
      <c r="K129" s="14">
        <f>SUM(K125:K128)</f>
        <v>0</v>
      </c>
      <c r="L129" s="25">
        <f t="shared" si="3"/>
        <v>0</v>
      </c>
      <c r="M129" s="11"/>
    </row>
    <row r="130" spans="1:13" s="9" customFormat="1" ht="49.5" customHeight="1">
      <c r="A130" s="8"/>
      <c r="B130" s="67"/>
      <c r="C130" s="13" t="s">
        <v>60</v>
      </c>
      <c r="D130" s="13" t="s">
        <v>9</v>
      </c>
      <c r="E130" s="49"/>
      <c r="F130" s="49"/>
      <c r="G130" s="49"/>
      <c r="H130" s="14">
        <v>0</v>
      </c>
      <c r="I130" s="14">
        <v>0</v>
      </c>
      <c r="J130" s="25">
        <v>1</v>
      </c>
      <c r="K130" s="14">
        <v>0</v>
      </c>
      <c r="L130" s="25">
        <v>1</v>
      </c>
      <c r="M130" s="8"/>
    </row>
    <row r="131" spans="1:13" s="9" customFormat="1" ht="18.75" customHeight="1">
      <c r="A131" s="8"/>
      <c r="B131" s="67"/>
      <c r="C131" s="13" t="s">
        <v>13</v>
      </c>
      <c r="D131" s="16"/>
      <c r="E131" s="53"/>
      <c r="F131" s="53"/>
      <c r="G131" s="53"/>
      <c r="H131" s="14">
        <f>SUM(H130)</f>
        <v>0</v>
      </c>
      <c r="I131" s="14">
        <f>SUM(I130)</f>
        <v>0</v>
      </c>
      <c r="J131" s="25">
        <v>1</v>
      </c>
      <c r="K131" s="14">
        <f>SUM(K130)</f>
        <v>0</v>
      </c>
      <c r="L131" s="25">
        <v>1</v>
      </c>
      <c r="M131" s="11"/>
    </row>
    <row r="132" spans="1:13" s="9" customFormat="1" ht="26.25" customHeight="1">
      <c r="A132" s="8"/>
      <c r="B132" s="67"/>
      <c r="C132" s="67" t="s">
        <v>61</v>
      </c>
      <c r="D132" s="13" t="s">
        <v>8</v>
      </c>
      <c r="E132" s="49"/>
      <c r="F132" s="49"/>
      <c r="G132" s="49"/>
      <c r="H132" s="14">
        <v>8983</v>
      </c>
      <c r="I132" s="14">
        <v>2061.9</v>
      </c>
      <c r="J132" s="25">
        <f t="shared" si="2"/>
        <v>0.22953356339752867</v>
      </c>
      <c r="K132" s="14">
        <v>2061.9</v>
      </c>
      <c r="L132" s="25">
        <f t="shared" si="3"/>
        <v>0.22953356339752867</v>
      </c>
      <c r="M132" s="8"/>
    </row>
    <row r="133" spans="1:13" s="9" customFormat="1" ht="36" customHeight="1">
      <c r="A133" s="8"/>
      <c r="B133" s="67"/>
      <c r="C133" s="67"/>
      <c r="D133" s="13" t="s">
        <v>9</v>
      </c>
      <c r="E133" s="49"/>
      <c r="F133" s="49"/>
      <c r="G133" s="49"/>
      <c r="H133" s="14">
        <v>500</v>
      </c>
      <c r="I133" s="14">
        <v>172.6</v>
      </c>
      <c r="J133" s="25">
        <f t="shared" si="2"/>
        <v>0.34520000000000001</v>
      </c>
      <c r="K133" s="14">
        <v>172.6</v>
      </c>
      <c r="L133" s="25">
        <f t="shared" si="3"/>
        <v>0.34520000000000001</v>
      </c>
      <c r="M133" s="8"/>
    </row>
    <row r="134" spans="1:13" s="9" customFormat="1" ht="17.25" customHeight="1">
      <c r="A134" s="8"/>
      <c r="B134" s="67"/>
      <c r="C134" s="13" t="s">
        <v>13</v>
      </c>
      <c r="D134" s="16"/>
      <c r="E134" s="53"/>
      <c r="F134" s="53"/>
      <c r="G134" s="53"/>
      <c r="H134" s="14">
        <v>9483</v>
      </c>
      <c r="I134" s="14">
        <f>SUM(I132:I133)</f>
        <v>2234.5</v>
      </c>
      <c r="J134" s="25">
        <f t="shared" si="2"/>
        <v>0.23563218390804597</v>
      </c>
      <c r="K134" s="14">
        <f>SUM(K132:K133)</f>
        <v>2234.5</v>
      </c>
      <c r="L134" s="25">
        <f t="shared" si="3"/>
        <v>0.23563218390804597</v>
      </c>
      <c r="M134" s="11"/>
    </row>
    <row r="135" spans="1:13" s="9" customFormat="1" ht="48.75" customHeight="1">
      <c r="A135" s="8"/>
      <c r="B135" s="67"/>
      <c r="C135" s="13" t="s">
        <v>62</v>
      </c>
      <c r="D135" s="13" t="s">
        <v>10</v>
      </c>
      <c r="E135" s="49"/>
      <c r="F135" s="49"/>
      <c r="G135" s="49"/>
      <c r="H135" s="14">
        <v>109728</v>
      </c>
      <c r="I135" s="14">
        <v>12192</v>
      </c>
      <c r="J135" s="25">
        <f t="shared" ref="J135:J191" si="4">I135/H135</f>
        <v>0.1111111111111111</v>
      </c>
      <c r="K135" s="14">
        <v>12192</v>
      </c>
      <c r="L135" s="25">
        <f t="shared" ref="L135:L191" si="5">K135/H135</f>
        <v>0.1111111111111111</v>
      </c>
      <c r="M135" s="8"/>
    </row>
    <row r="136" spans="1:13" s="9" customFormat="1" ht="18.75" customHeight="1">
      <c r="A136" s="8"/>
      <c r="B136" s="67"/>
      <c r="C136" s="13" t="s">
        <v>13</v>
      </c>
      <c r="D136" s="16"/>
      <c r="E136" s="53"/>
      <c r="F136" s="53"/>
      <c r="G136" s="53"/>
      <c r="H136" s="14">
        <v>109728</v>
      </c>
      <c r="I136" s="14">
        <f>SUM(I135)</f>
        <v>12192</v>
      </c>
      <c r="J136" s="25">
        <f t="shared" si="4"/>
        <v>0.1111111111111111</v>
      </c>
      <c r="K136" s="14">
        <f>SUM(K135)</f>
        <v>12192</v>
      </c>
      <c r="L136" s="25">
        <f t="shared" si="5"/>
        <v>0.1111111111111111</v>
      </c>
      <c r="M136" s="11"/>
    </row>
    <row r="137" spans="1:13" s="9" customFormat="1" ht="39" customHeight="1">
      <c r="A137" s="8"/>
      <c r="B137" s="67"/>
      <c r="C137" s="13" t="s">
        <v>63</v>
      </c>
      <c r="D137" s="13" t="s">
        <v>10</v>
      </c>
      <c r="E137" s="49"/>
      <c r="F137" s="49"/>
      <c r="G137" s="49"/>
      <c r="H137" s="14">
        <v>2020696</v>
      </c>
      <c r="I137" s="14">
        <v>488970</v>
      </c>
      <c r="J137" s="25">
        <f t="shared" si="4"/>
        <v>0.2419809808105722</v>
      </c>
      <c r="K137" s="14">
        <v>488970</v>
      </c>
      <c r="L137" s="25">
        <f t="shared" si="5"/>
        <v>0.2419809808105722</v>
      </c>
      <c r="M137" s="8"/>
    </row>
    <row r="138" spans="1:13" s="9" customFormat="1" ht="18.75" customHeight="1">
      <c r="A138" s="8"/>
      <c r="B138" s="67"/>
      <c r="C138" s="13" t="s">
        <v>13</v>
      </c>
      <c r="D138" s="16"/>
      <c r="E138" s="53"/>
      <c r="F138" s="53"/>
      <c r="G138" s="53"/>
      <c r="H138" s="14">
        <f>SUM(H137)</f>
        <v>2020696</v>
      </c>
      <c r="I138" s="14">
        <f>SUM(I137)</f>
        <v>488970</v>
      </c>
      <c r="J138" s="25">
        <f t="shared" si="4"/>
        <v>0.2419809808105722</v>
      </c>
      <c r="K138" s="14">
        <f>SUM(K137)</f>
        <v>488970</v>
      </c>
      <c r="L138" s="25">
        <f t="shared" si="5"/>
        <v>0.2419809808105722</v>
      </c>
      <c r="M138" s="11"/>
    </row>
    <row r="139" spans="1:13" s="9" customFormat="1" ht="27.75" customHeight="1">
      <c r="A139" s="8"/>
      <c r="B139" s="67"/>
      <c r="C139" s="67" t="s">
        <v>64</v>
      </c>
      <c r="D139" s="13" t="s">
        <v>8</v>
      </c>
      <c r="E139" s="49"/>
      <c r="F139" s="49"/>
      <c r="G139" s="49"/>
      <c r="H139" s="14">
        <v>218</v>
      </c>
      <c r="I139" s="14">
        <v>0</v>
      </c>
      <c r="J139" s="25">
        <f t="shared" si="4"/>
        <v>0</v>
      </c>
      <c r="K139" s="14">
        <v>0</v>
      </c>
      <c r="L139" s="25">
        <f t="shared" si="5"/>
        <v>0</v>
      </c>
      <c r="M139" s="8"/>
    </row>
    <row r="140" spans="1:13" s="9" customFormat="1" ht="36.75" customHeight="1">
      <c r="A140" s="8"/>
      <c r="B140" s="67"/>
      <c r="C140" s="67"/>
      <c r="D140" s="13" t="s">
        <v>9</v>
      </c>
      <c r="E140" s="49"/>
      <c r="F140" s="49"/>
      <c r="G140" s="49"/>
      <c r="H140" s="14">
        <v>2.2999999999999998</v>
      </c>
      <c r="I140" s="14">
        <v>0</v>
      </c>
      <c r="J140" s="25">
        <f t="shared" si="4"/>
        <v>0</v>
      </c>
      <c r="K140" s="14">
        <v>0</v>
      </c>
      <c r="L140" s="25">
        <f t="shared" si="5"/>
        <v>0</v>
      </c>
      <c r="M140" s="8"/>
    </row>
    <row r="141" spans="1:13" s="9" customFormat="1" ht="18.75" customHeight="1">
      <c r="A141" s="8"/>
      <c r="B141" s="67"/>
      <c r="C141" s="13" t="s">
        <v>13</v>
      </c>
      <c r="D141" s="16"/>
      <c r="E141" s="53"/>
      <c r="F141" s="53"/>
      <c r="G141" s="53"/>
      <c r="H141" s="14">
        <f>SUM(H139:H140)</f>
        <v>220.3</v>
      </c>
      <c r="I141" s="14">
        <f>SUM(I139:I140)</f>
        <v>0</v>
      </c>
      <c r="J141" s="25">
        <f t="shared" si="4"/>
        <v>0</v>
      </c>
      <c r="K141" s="14">
        <f>SUM(K139:K140)</f>
        <v>0</v>
      </c>
      <c r="L141" s="25">
        <f t="shared" si="5"/>
        <v>0</v>
      </c>
      <c r="M141" s="11"/>
    </row>
    <row r="142" spans="1:13" s="9" customFormat="1" ht="35.25" customHeight="1">
      <c r="A142" s="8"/>
      <c r="B142" s="67"/>
      <c r="C142" s="13" t="s">
        <v>65</v>
      </c>
      <c r="D142" s="13" t="s">
        <v>7</v>
      </c>
      <c r="E142" s="49"/>
      <c r="F142" s="49"/>
      <c r="G142" s="49"/>
      <c r="H142" s="14">
        <v>0</v>
      </c>
      <c r="I142" s="14">
        <v>0</v>
      </c>
      <c r="J142" s="25">
        <v>1</v>
      </c>
      <c r="K142" s="14">
        <v>0</v>
      </c>
      <c r="L142" s="25">
        <v>1</v>
      </c>
      <c r="M142" s="8"/>
    </row>
    <row r="143" spans="1:13" s="9" customFormat="1" ht="18.75" customHeight="1">
      <c r="A143" s="8"/>
      <c r="B143" s="67"/>
      <c r="C143" s="13" t="s">
        <v>13</v>
      </c>
      <c r="D143" s="16"/>
      <c r="E143" s="53"/>
      <c r="F143" s="53"/>
      <c r="G143" s="53"/>
      <c r="H143" s="14">
        <f>SUM(H142)</f>
        <v>0</v>
      </c>
      <c r="I143" s="14">
        <f>SUM(I142)</f>
        <v>0</v>
      </c>
      <c r="J143" s="25">
        <v>1</v>
      </c>
      <c r="K143" s="14">
        <f>SUM(K142)</f>
        <v>0</v>
      </c>
      <c r="L143" s="25">
        <v>1</v>
      </c>
      <c r="M143" s="11"/>
    </row>
    <row r="144" spans="1:13" s="9" customFormat="1" ht="26.25" customHeight="1">
      <c r="A144" s="8"/>
      <c r="B144" s="67"/>
      <c r="C144" s="67" t="s">
        <v>66</v>
      </c>
      <c r="D144" s="13" t="s">
        <v>8</v>
      </c>
      <c r="E144" s="49"/>
      <c r="F144" s="49"/>
      <c r="G144" s="49"/>
      <c r="H144" s="14">
        <v>0</v>
      </c>
      <c r="I144" s="14">
        <v>0</v>
      </c>
      <c r="J144" s="25">
        <v>1</v>
      </c>
      <c r="K144" s="14">
        <v>0</v>
      </c>
      <c r="L144" s="25">
        <v>1</v>
      </c>
      <c r="M144" s="8"/>
    </row>
    <row r="145" spans="1:13" s="9" customFormat="1" ht="36" customHeight="1">
      <c r="A145" s="8"/>
      <c r="B145" s="67"/>
      <c r="C145" s="67"/>
      <c r="D145" s="13" t="s">
        <v>9</v>
      </c>
      <c r="E145" s="49"/>
      <c r="F145" s="49"/>
      <c r="G145" s="49"/>
      <c r="H145" s="14">
        <v>0</v>
      </c>
      <c r="I145" s="14">
        <v>0</v>
      </c>
      <c r="J145" s="25">
        <v>1</v>
      </c>
      <c r="K145" s="14">
        <v>0</v>
      </c>
      <c r="L145" s="25">
        <v>1</v>
      </c>
      <c r="M145" s="8"/>
    </row>
    <row r="146" spans="1:13" s="9" customFormat="1" ht="18.75" customHeight="1">
      <c r="A146" s="8"/>
      <c r="B146" s="67"/>
      <c r="C146" s="13" t="s">
        <v>13</v>
      </c>
      <c r="D146" s="16"/>
      <c r="E146" s="53"/>
      <c r="F146" s="53"/>
      <c r="G146" s="53"/>
      <c r="H146" s="14">
        <f>SUM(H144:H145)</f>
        <v>0</v>
      </c>
      <c r="I146" s="14">
        <f>SUM(I144:I145)</f>
        <v>0</v>
      </c>
      <c r="J146" s="25">
        <v>1</v>
      </c>
      <c r="K146" s="14">
        <f>SUM(K144:K145)</f>
        <v>0</v>
      </c>
      <c r="L146" s="25">
        <v>1</v>
      </c>
      <c r="M146" s="11"/>
    </row>
    <row r="147" spans="1:13" s="9" customFormat="1" ht="36" customHeight="1">
      <c r="A147" s="8"/>
      <c r="B147" s="67"/>
      <c r="C147" s="13" t="s">
        <v>67</v>
      </c>
      <c r="D147" s="13" t="s">
        <v>9</v>
      </c>
      <c r="E147" s="49"/>
      <c r="F147" s="49"/>
      <c r="G147" s="49"/>
      <c r="H147" s="14">
        <v>22504</v>
      </c>
      <c r="I147" s="14">
        <v>9530.67</v>
      </c>
      <c r="J147" s="25">
        <f t="shared" si="4"/>
        <v>0.42351004265908282</v>
      </c>
      <c r="K147" s="14">
        <v>9530.67</v>
      </c>
      <c r="L147" s="25">
        <f t="shared" si="5"/>
        <v>0.42351004265908282</v>
      </c>
      <c r="M147" s="8"/>
    </row>
    <row r="148" spans="1:13" s="9" customFormat="1" ht="18.75" customHeight="1">
      <c r="A148" s="8"/>
      <c r="B148" s="67"/>
      <c r="C148" s="13" t="s">
        <v>13</v>
      </c>
      <c r="D148" s="16"/>
      <c r="E148" s="53"/>
      <c r="F148" s="53"/>
      <c r="G148" s="53"/>
      <c r="H148" s="14">
        <f>SUM(H147)</f>
        <v>22504</v>
      </c>
      <c r="I148" s="14">
        <f>SUM(I147)</f>
        <v>9530.67</v>
      </c>
      <c r="J148" s="25">
        <f t="shared" si="4"/>
        <v>0.42351004265908282</v>
      </c>
      <c r="K148" s="14">
        <f>SUM(K147)</f>
        <v>9530.67</v>
      </c>
      <c r="L148" s="25">
        <f t="shared" si="5"/>
        <v>0.42351004265908282</v>
      </c>
      <c r="M148" s="11"/>
    </row>
    <row r="149" spans="1:13" s="9" customFormat="1" ht="26.25" customHeight="1">
      <c r="A149" s="8"/>
      <c r="B149" s="63">
        <v>14</v>
      </c>
      <c r="C149" s="63" t="s">
        <v>40</v>
      </c>
      <c r="D149" s="30" t="s">
        <v>8</v>
      </c>
      <c r="E149" s="48"/>
      <c r="F149" s="48"/>
      <c r="G149" s="48"/>
      <c r="H149" s="31">
        <f>H156+H165+H159</f>
        <v>140802.23999999999</v>
      </c>
      <c r="I149" s="31">
        <f>I156+I165+I159</f>
        <v>33445.769999999997</v>
      </c>
      <c r="J149" s="18">
        <f t="shared" si="4"/>
        <v>0.23753720111270957</v>
      </c>
      <c r="K149" s="31">
        <f>K156+K165+K159</f>
        <v>33445.769999999997</v>
      </c>
      <c r="L149" s="18">
        <f t="shared" si="5"/>
        <v>0.23753720111270957</v>
      </c>
      <c r="M149" s="8"/>
    </row>
    <row r="150" spans="1:13" s="9" customFormat="1" ht="38.25" customHeight="1">
      <c r="A150" s="8"/>
      <c r="B150" s="63"/>
      <c r="C150" s="63"/>
      <c r="D150" s="30" t="s">
        <v>9</v>
      </c>
      <c r="E150" s="48"/>
      <c r="F150" s="48"/>
      <c r="G150" s="48"/>
      <c r="H150" s="31">
        <f>H153+H157+H160+H166</f>
        <v>89664.6</v>
      </c>
      <c r="I150" s="31">
        <f>I153+I157+I160+I166</f>
        <v>34552.35</v>
      </c>
      <c r="J150" s="18">
        <f t="shared" si="4"/>
        <v>0.3853510750061897</v>
      </c>
      <c r="K150" s="31">
        <f>K153+K157+K160+K166</f>
        <v>34552.35</v>
      </c>
      <c r="L150" s="18">
        <f t="shared" si="5"/>
        <v>0.3853510750061897</v>
      </c>
      <c r="M150" s="8"/>
    </row>
    <row r="151" spans="1:13" s="9" customFormat="1" ht="18.75" customHeight="1">
      <c r="A151" s="8"/>
      <c r="B151" s="63"/>
      <c r="C151" s="63"/>
      <c r="D151" s="30" t="s">
        <v>10</v>
      </c>
      <c r="E151" s="48"/>
      <c r="F151" s="48"/>
      <c r="G151" s="48"/>
      <c r="H151" s="31">
        <f>H154+H161+H163</f>
        <v>299263.83999999997</v>
      </c>
      <c r="I151" s="31">
        <f>I154+I161+I163</f>
        <v>118528.94</v>
      </c>
      <c r="J151" s="18">
        <f t="shared" si="4"/>
        <v>0.39606836562679948</v>
      </c>
      <c r="K151" s="31">
        <f>K154+K161+K163</f>
        <v>118528.94</v>
      </c>
      <c r="L151" s="18">
        <f t="shared" si="5"/>
        <v>0.39606836562679948</v>
      </c>
      <c r="M151" s="8"/>
    </row>
    <row r="152" spans="1:13" s="9" customFormat="1" ht="18.75" customHeight="1">
      <c r="A152" s="8"/>
      <c r="B152" s="63"/>
      <c r="C152" s="30" t="s">
        <v>11</v>
      </c>
      <c r="D152" s="32"/>
      <c r="E152" s="48">
        <v>733957.34</v>
      </c>
      <c r="F152" s="48">
        <f>H149+H150</f>
        <v>230466.84</v>
      </c>
      <c r="G152" s="48">
        <f>E152-F152</f>
        <v>503490.5</v>
      </c>
      <c r="H152" s="31">
        <f>SUM(H149:H151)</f>
        <v>529730.67999999993</v>
      </c>
      <c r="I152" s="31">
        <f>SUM(I149:I151)</f>
        <v>186527.06</v>
      </c>
      <c r="J152" s="18">
        <f t="shared" si="4"/>
        <v>0.35211677752929094</v>
      </c>
      <c r="K152" s="31">
        <f>SUM(K149:K151)</f>
        <v>186527.06</v>
      </c>
      <c r="L152" s="18">
        <f t="shared" si="5"/>
        <v>0.35211677752929094</v>
      </c>
      <c r="M152" s="11"/>
    </row>
    <row r="153" spans="1:13" s="9" customFormat="1" ht="38.25" customHeight="1">
      <c r="A153" s="8"/>
      <c r="B153" s="67"/>
      <c r="C153" s="67" t="s">
        <v>68</v>
      </c>
      <c r="D153" s="13" t="s">
        <v>9</v>
      </c>
      <c r="E153" s="49"/>
      <c r="F153" s="49"/>
      <c r="G153" s="49"/>
      <c r="H153" s="14">
        <v>3000</v>
      </c>
      <c r="I153" s="14">
        <v>62.95</v>
      </c>
      <c r="J153" s="25">
        <f t="shared" si="4"/>
        <v>2.0983333333333333E-2</v>
      </c>
      <c r="K153" s="14">
        <v>62.95</v>
      </c>
      <c r="L153" s="25">
        <f t="shared" si="5"/>
        <v>2.0983333333333333E-2</v>
      </c>
      <c r="M153" s="8"/>
    </row>
    <row r="154" spans="1:13" s="15" customFormat="1" ht="18" customHeight="1">
      <c r="A154" s="12"/>
      <c r="B154" s="67"/>
      <c r="C154" s="67"/>
      <c r="D154" s="13" t="s">
        <v>10</v>
      </c>
      <c r="E154" s="49"/>
      <c r="F154" s="49"/>
      <c r="G154" s="49"/>
      <c r="H154" s="14">
        <v>10151</v>
      </c>
      <c r="I154" s="14">
        <v>59367.21</v>
      </c>
      <c r="J154" s="25">
        <f t="shared" si="4"/>
        <v>5.8484100088661215</v>
      </c>
      <c r="K154" s="14">
        <v>59367.21</v>
      </c>
      <c r="L154" s="25">
        <f t="shared" si="5"/>
        <v>5.8484100088661215</v>
      </c>
      <c r="M154" s="12"/>
    </row>
    <row r="155" spans="1:13" s="9" customFormat="1" ht="18.75" customHeight="1">
      <c r="A155" s="8"/>
      <c r="B155" s="67"/>
      <c r="C155" s="13" t="s">
        <v>13</v>
      </c>
      <c r="D155" s="16"/>
      <c r="E155" s="53"/>
      <c r="F155" s="53"/>
      <c r="G155" s="53"/>
      <c r="H155" s="14">
        <f>SUM(H153:H154)</f>
        <v>13151</v>
      </c>
      <c r="I155" s="14">
        <f>SUM(I153:I154)</f>
        <v>59430.159999999996</v>
      </c>
      <c r="J155" s="25">
        <f t="shared" si="4"/>
        <v>4.5190601475172985</v>
      </c>
      <c r="K155" s="14">
        <f>SUM(K153:K154)</f>
        <v>59430.159999999996</v>
      </c>
      <c r="L155" s="25">
        <f t="shared" si="5"/>
        <v>4.5190601475172985</v>
      </c>
      <c r="M155" s="11"/>
    </row>
    <row r="156" spans="1:13" s="9" customFormat="1" ht="24.75" customHeight="1">
      <c r="A156" s="8"/>
      <c r="B156" s="67"/>
      <c r="C156" s="67" t="s">
        <v>69</v>
      </c>
      <c r="D156" s="13" t="s">
        <v>8</v>
      </c>
      <c r="E156" s="49"/>
      <c r="F156" s="49"/>
      <c r="G156" s="49"/>
      <c r="H156" s="14">
        <v>61854.5</v>
      </c>
      <c r="I156" s="14">
        <v>0</v>
      </c>
      <c r="J156" s="25">
        <f t="shared" si="4"/>
        <v>0</v>
      </c>
      <c r="K156" s="14">
        <v>0</v>
      </c>
      <c r="L156" s="25">
        <f t="shared" si="5"/>
        <v>0</v>
      </c>
      <c r="M156" s="8"/>
    </row>
    <row r="157" spans="1:13" s="9" customFormat="1" ht="36.75" customHeight="1">
      <c r="A157" s="8"/>
      <c r="B157" s="67"/>
      <c r="C157" s="67"/>
      <c r="D157" s="13" t="s">
        <v>9</v>
      </c>
      <c r="E157" s="49"/>
      <c r="F157" s="49"/>
      <c r="G157" s="49"/>
      <c r="H157" s="14">
        <v>6872.7</v>
      </c>
      <c r="I157" s="14">
        <v>0</v>
      </c>
      <c r="J157" s="25">
        <f t="shared" si="4"/>
        <v>0</v>
      </c>
      <c r="K157" s="14">
        <v>0</v>
      </c>
      <c r="L157" s="25">
        <f t="shared" si="5"/>
        <v>0</v>
      </c>
      <c r="M157" s="8"/>
    </row>
    <row r="158" spans="1:13" s="9" customFormat="1" ht="17.25" customHeight="1">
      <c r="A158" s="8"/>
      <c r="B158" s="67"/>
      <c r="C158" s="13" t="s">
        <v>13</v>
      </c>
      <c r="D158" s="16"/>
      <c r="E158" s="53"/>
      <c r="F158" s="53"/>
      <c r="G158" s="53"/>
      <c r="H158" s="14">
        <f>SUM(H156:H157)</f>
        <v>68727.199999999997</v>
      </c>
      <c r="I158" s="14">
        <f>SUM(I156:I157)</f>
        <v>0</v>
      </c>
      <c r="J158" s="25">
        <f t="shared" si="4"/>
        <v>0</v>
      </c>
      <c r="K158" s="14">
        <f>SUM(K156:K157)</f>
        <v>0</v>
      </c>
      <c r="L158" s="25">
        <f t="shared" si="5"/>
        <v>0</v>
      </c>
      <c r="M158" s="11"/>
    </row>
    <row r="159" spans="1:13" s="9" customFormat="1" ht="24" customHeight="1">
      <c r="A159" s="8"/>
      <c r="B159" s="72"/>
      <c r="C159" s="64" t="s">
        <v>70</v>
      </c>
      <c r="D159" s="13" t="s">
        <v>8</v>
      </c>
      <c r="E159" s="49"/>
      <c r="F159" s="49"/>
      <c r="G159" s="49"/>
      <c r="H159" s="14">
        <v>9453.44</v>
      </c>
      <c r="I159" s="14">
        <v>0</v>
      </c>
      <c r="J159" s="25">
        <f t="shared" si="4"/>
        <v>0</v>
      </c>
      <c r="K159" s="14">
        <v>0</v>
      </c>
      <c r="L159" s="25">
        <f t="shared" si="5"/>
        <v>0</v>
      </c>
      <c r="M159" s="8"/>
    </row>
    <row r="160" spans="1:13" s="9" customFormat="1" ht="37.5" customHeight="1">
      <c r="A160" s="8"/>
      <c r="B160" s="73"/>
      <c r="C160" s="65"/>
      <c r="D160" s="13" t="s">
        <v>9</v>
      </c>
      <c r="E160" s="49"/>
      <c r="F160" s="49"/>
      <c r="G160" s="49"/>
      <c r="H160" s="14">
        <v>3097.6</v>
      </c>
      <c r="I160" s="14">
        <v>0</v>
      </c>
      <c r="J160" s="25">
        <f t="shared" si="4"/>
        <v>0</v>
      </c>
      <c r="K160" s="14">
        <v>0</v>
      </c>
      <c r="L160" s="25">
        <f t="shared" si="5"/>
        <v>0</v>
      </c>
      <c r="M160" s="8"/>
    </row>
    <row r="161" spans="1:13" s="9" customFormat="1" ht="18.75" customHeight="1">
      <c r="A161" s="8"/>
      <c r="B161" s="73"/>
      <c r="C161" s="66"/>
      <c r="D161" s="13" t="s">
        <v>10</v>
      </c>
      <c r="E161" s="49"/>
      <c r="F161" s="49"/>
      <c r="G161" s="49"/>
      <c r="H161" s="14">
        <v>275586.33999999997</v>
      </c>
      <c r="I161" s="14">
        <v>57405.08</v>
      </c>
      <c r="J161" s="25">
        <f t="shared" si="4"/>
        <v>0.20830161611058085</v>
      </c>
      <c r="K161" s="14">
        <v>57405.08</v>
      </c>
      <c r="L161" s="25">
        <f t="shared" si="5"/>
        <v>0.20830161611058085</v>
      </c>
      <c r="M161" s="8"/>
    </row>
    <row r="162" spans="1:13" s="9" customFormat="1" ht="18" customHeight="1">
      <c r="A162" s="8"/>
      <c r="B162" s="74"/>
      <c r="C162" s="13" t="s">
        <v>13</v>
      </c>
      <c r="D162" s="16"/>
      <c r="E162" s="53"/>
      <c r="F162" s="53"/>
      <c r="G162" s="53"/>
      <c r="H162" s="14">
        <f>SUM(H159:H161)</f>
        <v>288137.37999999995</v>
      </c>
      <c r="I162" s="14">
        <f>SUM(I159:I161)</f>
        <v>57405.08</v>
      </c>
      <c r="J162" s="25">
        <f t="shared" si="4"/>
        <v>0.19922815984514058</v>
      </c>
      <c r="K162" s="14">
        <f>SUM(K159:K161)</f>
        <v>57405.08</v>
      </c>
      <c r="L162" s="25">
        <f t="shared" si="5"/>
        <v>0.19922815984514058</v>
      </c>
      <c r="M162" s="11"/>
    </row>
    <row r="163" spans="1:13" s="9" customFormat="1" ht="36.75" customHeight="1">
      <c r="A163" s="8"/>
      <c r="B163" s="67"/>
      <c r="C163" s="13" t="s">
        <v>71</v>
      </c>
      <c r="D163" s="13" t="s">
        <v>10</v>
      </c>
      <c r="E163" s="49"/>
      <c r="F163" s="49"/>
      <c r="G163" s="49"/>
      <c r="H163" s="14">
        <v>13526.5</v>
      </c>
      <c r="I163" s="14">
        <v>1756.65</v>
      </c>
      <c r="J163" s="25">
        <f t="shared" si="4"/>
        <v>0.12986729752707649</v>
      </c>
      <c r="K163" s="14">
        <v>1756.65</v>
      </c>
      <c r="L163" s="25">
        <f t="shared" si="5"/>
        <v>0.12986729752707649</v>
      </c>
      <c r="M163" s="8"/>
    </row>
    <row r="164" spans="1:13" s="9" customFormat="1" ht="18.75" customHeight="1">
      <c r="A164" s="8"/>
      <c r="B164" s="67"/>
      <c r="C164" s="13" t="s">
        <v>13</v>
      </c>
      <c r="D164" s="16"/>
      <c r="E164" s="53"/>
      <c r="F164" s="53"/>
      <c r="G164" s="53"/>
      <c r="H164" s="14">
        <f>SUM(H163)</f>
        <v>13526.5</v>
      </c>
      <c r="I164" s="14">
        <f>SUM(I163)</f>
        <v>1756.65</v>
      </c>
      <c r="J164" s="25">
        <f t="shared" si="4"/>
        <v>0.12986729752707649</v>
      </c>
      <c r="K164" s="14">
        <f>SUM(K163)</f>
        <v>1756.65</v>
      </c>
      <c r="L164" s="25">
        <f t="shared" si="5"/>
        <v>0.12986729752707649</v>
      </c>
      <c r="M164" s="11"/>
    </row>
    <row r="165" spans="1:13" s="9" customFormat="1" ht="24" customHeight="1">
      <c r="A165" s="8"/>
      <c r="B165" s="67"/>
      <c r="C165" s="67" t="s">
        <v>72</v>
      </c>
      <c r="D165" s="13" t="s">
        <v>8</v>
      </c>
      <c r="E165" s="49"/>
      <c r="F165" s="49"/>
      <c r="G165" s="49"/>
      <c r="H165" s="14">
        <v>69494.3</v>
      </c>
      <c r="I165" s="14">
        <v>33445.769999999997</v>
      </c>
      <c r="J165" s="25">
        <f t="shared" si="4"/>
        <v>0.48127357207713434</v>
      </c>
      <c r="K165" s="14">
        <v>33445.769999999997</v>
      </c>
      <c r="L165" s="25">
        <f t="shared" si="5"/>
        <v>0.48127357207713434</v>
      </c>
      <c r="M165" s="8"/>
    </row>
    <row r="166" spans="1:13" s="9" customFormat="1" ht="37.5" customHeight="1">
      <c r="A166" s="8"/>
      <c r="B166" s="67"/>
      <c r="C166" s="67"/>
      <c r="D166" s="13" t="s">
        <v>9</v>
      </c>
      <c r="E166" s="49"/>
      <c r="F166" s="49"/>
      <c r="G166" s="49"/>
      <c r="H166" s="14">
        <v>76694.3</v>
      </c>
      <c r="I166" s="14">
        <v>34489.4</v>
      </c>
      <c r="J166" s="25">
        <f t="shared" si="4"/>
        <v>0.44969965173422277</v>
      </c>
      <c r="K166" s="14">
        <v>34489.4</v>
      </c>
      <c r="L166" s="25">
        <f t="shared" si="5"/>
        <v>0.44969965173422277</v>
      </c>
      <c r="M166" s="8"/>
    </row>
    <row r="167" spans="1:13" s="9" customFormat="1" ht="18.75" customHeight="1">
      <c r="A167" s="8"/>
      <c r="B167" s="67"/>
      <c r="C167" s="13" t="s">
        <v>13</v>
      </c>
      <c r="D167" s="16"/>
      <c r="E167" s="53"/>
      <c r="F167" s="53"/>
      <c r="G167" s="53"/>
      <c r="H167" s="14">
        <f>SUM(H165:H166)</f>
        <v>146188.6</v>
      </c>
      <c r="I167" s="14">
        <f>SUM(I165:I166)</f>
        <v>67935.17</v>
      </c>
      <c r="J167" s="25">
        <f t="shared" si="4"/>
        <v>0.4647090812826718</v>
      </c>
      <c r="K167" s="14">
        <f>SUM(K165:K166)</f>
        <v>67935.17</v>
      </c>
      <c r="L167" s="25">
        <f t="shared" si="5"/>
        <v>0.4647090812826718</v>
      </c>
      <c r="M167" s="11"/>
    </row>
    <row r="168" spans="1:13" s="9" customFormat="1" ht="82.5" customHeight="1">
      <c r="A168" s="8"/>
      <c r="B168" s="63">
        <v>15</v>
      </c>
      <c r="C168" s="30" t="s">
        <v>41</v>
      </c>
      <c r="D168" s="30" t="s">
        <v>9</v>
      </c>
      <c r="E168" s="48"/>
      <c r="F168" s="48"/>
      <c r="G168" s="48"/>
      <c r="H168" s="31">
        <f>H170+H172+H174</f>
        <v>128600</v>
      </c>
      <c r="I168" s="31">
        <f>I170+I172+I174</f>
        <v>47132.98</v>
      </c>
      <c r="J168" s="18">
        <f t="shared" si="4"/>
        <v>0.36650839813374808</v>
      </c>
      <c r="K168" s="31">
        <f>K170+K172+K174</f>
        <v>47132.98</v>
      </c>
      <c r="L168" s="18">
        <f t="shared" si="5"/>
        <v>0.36650839813374808</v>
      </c>
      <c r="M168" s="8"/>
    </row>
    <row r="169" spans="1:13" s="9" customFormat="1" ht="16.5" customHeight="1">
      <c r="A169" s="8"/>
      <c r="B169" s="63"/>
      <c r="C169" s="30" t="s">
        <v>11</v>
      </c>
      <c r="D169" s="32"/>
      <c r="E169" s="48">
        <v>344477.53</v>
      </c>
      <c r="F169" s="48">
        <f>H168</f>
        <v>128600</v>
      </c>
      <c r="G169" s="48">
        <f>E169-F169</f>
        <v>215877.53000000003</v>
      </c>
      <c r="H169" s="31">
        <v>128600</v>
      </c>
      <c r="I169" s="31">
        <v>25322.799999999999</v>
      </c>
      <c r="J169" s="18">
        <f t="shared" si="4"/>
        <v>0.19691135303265941</v>
      </c>
      <c r="K169" s="31">
        <v>25322.799999999999</v>
      </c>
      <c r="L169" s="18">
        <f t="shared" si="5"/>
        <v>0.19691135303265941</v>
      </c>
      <c r="M169" s="11"/>
    </row>
    <row r="170" spans="1:13" s="9" customFormat="1" ht="36.75" customHeight="1">
      <c r="A170" s="8"/>
      <c r="B170" s="67"/>
      <c r="C170" s="13" t="s">
        <v>73</v>
      </c>
      <c r="D170" s="13" t="s">
        <v>9</v>
      </c>
      <c r="E170" s="49"/>
      <c r="F170" s="49"/>
      <c r="G170" s="49"/>
      <c r="H170" s="14">
        <v>80400</v>
      </c>
      <c r="I170" s="14">
        <v>47132.98</v>
      </c>
      <c r="J170" s="25">
        <f t="shared" si="4"/>
        <v>0.58623109452736322</v>
      </c>
      <c r="K170" s="14">
        <v>47132.98</v>
      </c>
      <c r="L170" s="25">
        <f t="shared" si="5"/>
        <v>0.58623109452736322</v>
      </c>
      <c r="M170" s="8"/>
    </row>
    <row r="171" spans="1:13" s="9" customFormat="1" ht="18.75" customHeight="1">
      <c r="A171" s="8"/>
      <c r="B171" s="67"/>
      <c r="C171" s="13" t="s">
        <v>13</v>
      </c>
      <c r="D171" s="16"/>
      <c r="E171" s="53"/>
      <c r="F171" s="53"/>
      <c r="G171" s="53"/>
      <c r="H171" s="14">
        <f>SUM(H170)</f>
        <v>80400</v>
      </c>
      <c r="I171" s="14">
        <f>SUM(I170)</f>
        <v>47132.98</v>
      </c>
      <c r="J171" s="25">
        <f t="shared" si="4"/>
        <v>0.58623109452736322</v>
      </c>
      <c r="K171" s="14">
        <f>SUM(K170)</f>
        <v>47132.98</v>
      </c>
      <c r="L171" s="25">
        <f t="shared" si="5"/>
        <v>0.58623109452736322</v>
      </c>
      <c r="M171" s="11"/>
    </row>
    <row r="172" spans="1:13" s="9" customFormat="1" ht="39.75" customHeight="1">
      <c r="A172" s="8"/>
      <c r="B172" s="67"/>
      <c r="C172" s="13" t="s">
        <v>74</v>
      </c>
      <c r="D172" s="13" t="s">
        <v>9</v>
      </c>
      <c r="E172" s="49"/>
      <c r="F172" s="49"/>
      <c r="G172" s="49"/>
      <c r="H172" s="14">
        <v>23200</v>
      </c>
      <c r="I172" s="14">
        <v>0</v>
      </c>
      <c r="J172" s="25">
        <f>I172/H172</f>
        <v>0</v>
      </c>
      <c r="K172" s="14">
        <v>0</v>
      </c>
      <c r="L172" s="25">
        <f>K172/H172</f>
        <v>0</v>
      </c>
      <c r="M172" s="8"/>
    </row>
    <row r="173" spans="1:13" s="9" customFormat="1" ht="18.75" customHeight="1">
      <c r="A173" s="8"/>
      <c r="B173" s="67"/>
      <c r="C173" s="13" t="s">
        <v>13</v>
      </c>
      <c r="D173" s="16"/>
      <c r="E173" s="53"/>
      <c r="F173" s="53"/>
      <c r="G173" s="53"/>
      <c r="H173" s="14">
        <f>SUM(H172:H172)</f>
        <v>23200</v>
      </c>
      <c r="I173" s="14">
        <f>SUM(I172:I172)</f>
        <v>0</v>
      </c>
      <c r="J173" s="25">
        <f t="shared" si="4"/>
        <v>0</v>
      </c>
      <c r="K173" s="14">
        <f>SUM(K172:K172)</f>
        <v>0</v>
      </c>
      <c r="L173" s="25">
        <f t="shared" si="5"/>
        <v>0</v>
      </c>
      <c r="M173" s="11"/>
    </row>
    <row r="174" spans="1:13" s="9" customFormat="1" ht="38.25" customHeight="1">
      <c r="A174" s="8"/>
      <c r="B174" s="67"/>
      <c r="C174" s="13" t="s">
        <v>75</v>
      </c>
      <c r="D174" s="13" t="s">
        <v>9</v>
      </c>
      <c r="E174" s="49"/>
      <c r="F174" s="49"/>
      <c r="G174" s="49"/>
      <c r="H174" s="14">
        <v>25000</v>
      </c>
      <c r="I174" s="14">
        <v>0</v>
      </c>
      <c r="J174" s="25">
        <f t="shared" si="4"/>
        <v>0</v>
      </c>
      <c r="K174" s="14">
        <v>0</v>
      </c>
      <c r="L174" s="25">
        <f t="shared" si="5"/>
        <v>0</v>
      </c>
      <c r="M174" s="8"/>
    </row>
    <row r="175" spans="1:13" s="9" customFormat="1" ht="18.75" customHeight="1">
      <c r="A175" s="8"/>
      <c r="B175" s="67"/>
      <c r="C175" s="13" t="s">
        <v>13</v>
      </c>
      <c r="D175" s="16"/>
      <c r="E175" s="53"/>
      <c r="F175" s="53"/>
      <c r="G175" s="53"/>
      <c r="H175" s="14">
        <f>SUM(H174)</f>
        <v>25000</v>
      </c>
      <c r="I175" s="14">
        <f>SUM(I174)</f>
        <v>0</v>
      </c>
      <c r="J175" s="25">
        <f t="shared" si="4"/>
        <v>0</v>
      </c>
      <c r="K175" s="14">
        <f>SUM(K174)</f>
        <v>0</v>
      </c>
      <c r="L175" s="25">
        <f t="shared" si="5"/>
        <v>0</v>
      </c>
      <c r="M175" s="11"/>
    </row>
    <row r="176" spans="1:13" s="9" customFormat="1" ht="27.75" customHeight="1">
      <c r="A176" s="8"/>
      <c r="B176" s="63">
        <v>16</v>
      </c>
      <c r="C176" s="63" t="s">
        <v>42</v>
      </c>
      <c r="D176" s="30" t="s">
        <v>8</v>
      </c>
      <c r="E176" s="48"/>
      <c r="F176" s="48"/>
      <c r="G176" s="48"/>
      <c r="H176" s="31">
        <f>H179+H182</f>
        <v>136788.64000000001</v>
      </c>
      <c r="I176" s="31">
        <f>I179+I182</f>
        <v>23689.64</v>
      </c>
      <c r="J176" s="18">
        <f t="shared" si="4"/>
        <v>0.17318426442429721</v>
      </c>
      <c r="K176" s="31">
        <f>K179+K182</f>
        <v>23689.64</v>
      </c>
      <c r="L176" s="18">
        <f t="shared" si="5"/>
        <v>0.17318426442429721</v>
      </c>
      <c r="M176" s="8"/>
    </row>
    <row r="177" spans="1:13" s="9" customFormat="1" ht="53.25" customHeight="1">
      <c r="A177" s="8"/>
      <c r="B177" s="63"/>
      <c r="C177" s="63"/>
      <c r="D177" s="30" t="s">
        <v>9</v>
      </c>
      <c r="E177" s="48"/>
      <c r="F177" s="48"/>
      <c r="G177" s="48"/>
      <c r="H177" s="31">
        <f>H180+H183+H185</f>
        <v>379219.9</v>
      </c>
      <c r="I177" s="31">
        <f>I180+I183+I185</f>
        <v>29108.34</v>
      </c>
      <c r="J177" s="18">
        <f t="shared" si="4"/>
        <v>7.6758471799607556E-2</v>
      </c>
      <c r="K177" s="31">
        <f>K180+K183+K185</f>
        <v>29108.34</v>
      </c>
      <c r="L177" s="18">
        <f t="shared" si="5"/>
        <v>7.6758471799607556E-2</v>
      </c>
      <c r="M177" s="8"/>
    </row>
    <row r="178" spans="1:13" s="9" customFormat="1" ht="18.75" customHeight="1">
      <c r="A178" s="8"/>
      <c r="B178" s="63"/>
      <c r="C178" s="30" t="s">
        <v>11</v>
      </c>
      <c r="D178" s="32"/>
      <c r="E178" s="48">
        <v>649159.75</v>
      </c>
      <c r="F178" s="48">
        <f>H176+H177</f>
        <v>516008.54000000004</v>
      </c>
      <c r="G178" s="48">
        <f>E178-F178</f>
        <v>133151.20999999996</v>
      </c>
      <c r="H178" s="31">
        <f>SUM(H176:H177)</f>
        <v>516008.54000000004</v>
      </c>
      <c r="I178" s="31">
        <f>SUM(I176:I177)</f>
        <v>52797.979999999996</v>
      </c>
      <c r="J178" s="18">
        <f t="shared" si="4"/>
        <v>0.10231997323145077</v>
      </c>
      <c r="K178" s="31">
        <f>SUM(K176:K177)</f>
        <v>52797.979999999996</v>
      </c>
      <c r="L178" s="18">
        <f t="shared" si="5"/>
        <v>0.10231997323145077</v>
      </c>
      <c r="M178" s="11"/>
    </row>
    <row r="179" spans="1:13" s="9" customFormat="1" ht="26.25" customHeight="1">
      <c r="A179" s="8"/>
      <c r="B179" s="67"/>
      <c r="C179" s="67" t="s">
        <v>76</v>
      </c>
      <c r="D179" s="13" t="s">
        <v>8</v>
      </c>
      <c r="E179" s="49"/>
      <c r="F179" s="49"/>
      <c r="G179" s="49"/>
      <c r="H179" s="14">
        <v>33199</v>
      </c>
      <c r="I179" s="14">
        <v>0</v>
      </c>
      <c r="J179" s="25">
        <f t="shared" si="4"/>
        <v>0</v>
      </c>
      <c r="K179" s="14">
        <v>0</v>
      </c>
      <c r="L179" s="25">
        <f t="shared" si="5"/>
        <v>0</v>
      </c>
      <c r="M179" s="8"/>
    </row>
    <row r="180" spans="1:13" s="9" customFormat="1" ht="37.5" customHeight="1">
      <c r="A180" s="8"/>
      <c r="B180" s="67"/>
      <c r="C180" s="67"/>
      <c r="D180" s="13" t="s">
        <v>9</v>
      </c>
      <c r="E180" s="49"/>
      <c r="F180" s="49"/>
      <c r="G180" s="49"/>
      <c r="H180" s="14">
        <v>268049.37</v>
      </c>
      <c r="I180" s="14">
        <v>11942.59</v>
      </c>
      <c r="J180" s="25">
        <f t="shared" si="4"/>
        <v>4.4553695462891785E-2</v>
      </c>
      <c r="K180" s="14">
        <v>11942.59</v>
      </c>
      <c r="L180" s="25">
        <f t="shared" si="5"/>
        <v>4.4553695462891785E-2</v>
      </c>
      <c r="M180" s="8"/>
    </row>
    <row r="181" spans="1:13" s="9" customFormat="1" ht="18.75" customHeight="1">
      <c r="A181" s="8"/>
      <c r="B181" s="67"/>
      <c r="C181" s="13" t="s">
        <v>13</v>
      </c>
      <c r="D181" s="16"/>
      <c r="E181" s="53"/>
      <c r="F181" s="53"/>
      <c r="G181" s="53"/>
      <c r="H181" s="14">
        <f>SUM(H179:H180)</f>
        <v>301248.37</v>
      </c>
      <c r="I181" s="14">
        <f>SUM(I179:I180)</f>
        <v>11942.59</v>
      </c>
      <c r="J181" s="25">
        <f t="shared" si="4"/>
        <v>3.9643666785649331E-2</v>
      </c>
      <c r="K181" s="14">
        <f>SUM(K179:K180)</f>
        <v>11942.59</v>
      </c>
      <c r="L181" s="25">
        <f t="shared" si="5"/>
        <v>3.9643666785649331E-2</v>
      </c>
      <c r="M181" s="11"/>
    </row>
    <row r="182" spans="1:13" s="9" customFormat="1" ht="24" customHeight="1">
      <c r="A182" s="8"/>
      <c r="B182" s="72"/>
      <c r="C182" s="64" t="s">
        <v>77</v>
      </c>
      <c r="D182" s="13" t="s">
        <v>8</v>
      </c>
      <c r="E182" s="49"/>
      <c r="F182" s="49"/>
      <c r="G182" s="49"/>
      <c r="H182" s="14">
        <v>103589.64</v>
      </c>
      <c r="I182" s="14">
        <v>23689.64</v>
      </c>
      <c r="J182" s="25">
        <f t="shared" si="4"/>
        <v>0.22868734749922867</v>
      </c>
      <c r="K182" s="14">
        <v>23689.64</v>
      </c>
      <c r="L182" s="25">
        <f t="shared" si="5"/>
        <v>0.22868734749922867</v>
      </c>
      <c r="M182" s="8"/>
    </row>
    <row r="183" spans="1:13" s="9" customFormat="1" ht="36.75" customHeight="1">
      <c r="A183" s="8"/>
      <c r="B183" s="73"/>
      <c r="C183" s="66"/>
      <c r="D183" s="13" t="s">
        <v>9</v>
      </c>
      <c r="E183" s="49"/>
      <c r="F183" s="49"/>
      <c r="G183" s="49"/>
      <c r="H183" s="14">
        <v>75210.2</v>
      </c>
      <c r="I183" s="14">
        <v>16900.75</v>
      </c>
      <c r="J183" s="25">
        <f t="shared" si="4"/>
        <v>0.22471353619588832</v>
      </c>
      <c r="K183" s="14">
        <v>16900.75</v>
      </c>
      <c r="L183" s="25">
        <f t="shared" si="5"/>
        <v>0.22471353619588832</v>
      </c>
      <c r="M183" s="8"/>
    </row>
    <row r="184" spans="1:13" s="9" customFormat="1" ht="15.75" customHeight="1">
      <c r="A184" s="8"/>
      <c r="B184" s="74"/>
      <c r="C184" s="13" t="s">
        <v>13</v>
      </c>
      <c r="D184" s="16"/>
      <c r="E184" s="53"/>
      <c r="F184" s="53"/>
      <c r="G184" s="53"/>
      <c r="H184" s="14">
        <f>SUM(H182:H183)</f>
        <v>178799.84</v>
      </c>
      <c r="I184" s="14">
        <f>SUM(I182:I183)</f>
        <v>40590.39</v>
      </c>
      <c r="J184" s="25">
        <f t="shared" si="4"/>
        <v>0.22701580717298181</v>
      </c>
      <c r="K184" s="14">
        <f>SUM(K182:K183)</f>
        <v>40590.39</v>
      </c>
      <c r="L184" s="25">
        <f t="shared" si="5"/>
        <v>0.22701580717298181</v>
      </c>
      <c r="M184" s="11"/>
    </row>
    <row r="185" spans="1:13" s="9" customFormat="1" ht="45.75" customHeight="1">
      <c r="A185" s="8"/>
      <c r="B185" s="67"/>
      <c r="C185" s="13" t="s">
        <v>78</v>
      </c>
      <c r="D185" s="13" t="s">
        <v>9</v>
      </c>
      <c r="E185" s="49"/>
      <c r="F185" s="49"/>
      <c r="G185" s="49"/>
      <c r="H185" s="14">
        <v>35960.33</v>
      </c>
      <c r="I185" s="14">
        <v>265</v>
      </c>
      <c r="J185" s="25">
        <f t="shared" si="4"/>
        <v>7.3692315949269649E-3</v>
      </c>
      <c r="K185" s="14">
        <v>265</v>
      </c>
      <c r="L185" s="25">
        <f t="shared" si="5"/>
        <v>7.3692315949269649E-3</v>
      </c>
      <c r="M185" s="8"/>
    </row>
    <row r="186" spans="1:13" s="9" customFormat="1" ht="18.75" customHeight="1">
      <c r="A186" s="8"/>
      <c r="B186" s="67"/>
      <c r="C186" s="13" t="s">
        <v>13</v>
      </c>
      <c r="D186" s="16"/>
      <c r="E186" s="53"/>
      <c r="F186" s="53"/>
      <c r="G186" s="53"/>
      <c r="H186" s="14">
        <f>SUM(H185)</f>
        <v>35960.33</v>
      </c>
      <c r="I186" s="14">
        <f>SUM(I185)</f>
        <v>265</v>
      </c>
      <c r="J186" s="25">
        <f t="shared" si="4"/>
        <v>7.3692315949269649E-3</v>
      </c>
      <c r="K186" s="14">
        <f>SUM(K185)</f>
        <v>265</v>
      </c>
      <c r="L186" s="25">
        <f t="shared" si="5"/>
        <v>7.3692315949269649E-3</v>
      </c>
      <c r="M186" s="11"/>
    </row>
    <row r="187" spans="1:13" s="9" customFormat="1" ht="27" customHeight="1">
      <c r="A187" s="8"/>
      <c r="B187" s="59"/>
      <c r="C187" s="56" t="s">
        <v>28</v>
      </c>
      <c r="D187" s="36" t="s">
        <v>7</v>
      </c>
      <c r="E187" s="50"/>
      <c r="F187" s="50"/>
      <c r="G187" s="50"/>
      <c r="H187" s="54">
        <f>H81+H120</f>
        <v>144383.70000000001</v>
      </c>
      <c r="I187" s="54">
        <f>I81+I120</f>
        <v>67369.959999999992</v>
      </c>
      <c r="J187" s="55">
        <f t="shared" si="4"/>
        <v>0.46660364016159711</v>
      </c>
      <c r="K187" s="54">
        <f>K81+K120</f>
        <v>67369.959999999992</v>
      </c>
      <c r="L187" s="55">
        <f t="shared" si="5"/>
        <v>0.46660364016159711</v>
      </c>
      <c r="M187" s="11"/>
    </row>
    <row r="188" spans="1:13" s="9" customFormat="1" ht="27.75" customHeight="1">
      <c r="A188" s="8"/>
      <c r="B188" s="60"/>
      <c r="C188" s="57"/>
      <c r="D188" s="36" t="s">
        <v>8</v>
      </c>
      <c r="E188" s="50"/>
      <c r="F188" s="50"/>
      <c r="G188" s="50"/>
      <c r="H188" s="54">
        <f>H3+H43+H56+H82+H110+H121+H149+H176+H31</f>
        <v>2648117.1799999997</v>
      </c>
      <c r="I188" s="54">
        <f>I3+I43+I56+I82+I110+I121+I149+I176+I31</f>
        <v>1189646.47</v>
      </c>
      <c r="J188" s="55">
        <f t="shared" si="4"/>
        <v>0.44924238209126383</v>
      </c>
      <c r="K188" s="54">
        <f>K3+K43+K56+K82+K110+K121+K149+K176+K31</f>
        <v>1189307.3</v>
      </c>
      <c r="L188" s="55">
        <f t="shared" si="5"/>
        <v>0.4491143024116479</v>
      </c>
      <c r="M188" s="11"/>
    </row>
    <row r="189" spans="1:13" s="9" customFormat="1" ht="41.25" customHeight="1">
      <c r="A189" s="8"/>
      <c r="B189" s="60"/>
      <c r="C189" s="57"/>
      <c r="D189" s="36" t="s">
        <v>9</v>
      </c>
      <c r="E189" s="50"/>
      <c r="F189" s="50"/>
      <c r="G189" s="50"/>
      <c r="H189" s="54">
        <f>H4+H26+H28+H32+H44+H57+H59+H61+H63+H79+H83+H111+H122+H150+H168+H177</f>
        <v>2674814.09</v>
      </c>
      <c r="I189" s="54">
        <f>I4+I26+I28+I32+I44+I57+I59+I61+I63+I79+I83+I111+I122+I150+I168+I177</f>
        <v>1013107.132</v>
      </c>
      <c r="J189" s="55">
        <f t="shared" si="4"/>
        <v>0.37875796145518287</v>
      </c>
      <c r="K189" s="54">
        <f>K4+K26+K28+K32+K44+K57+K59+K61+K63+K79+K83+K111+K122+K150+K168+K177</f>
        <v>999887.42200000002</v>
      </c>
      <c r="L189" s="55">
        <f t="shared" si="5"/>
        <v>0.37381567030701562</v>
      </c>
      <c r="M189" s="11"/>
    </row>
    <row r="190" spans="1:13" s="9" customFormat="1" ht="15.75" customHeight="1">
      <c r="A190" s="8"/>
      <c r="B190" s="60"/>
      <c r="C190" s="57"/>
      <c r="D190" s="36" t="s">
        <v>10</v>
      </c>
      <c r="E190" s="50"/>
      <c r="F190" s="50"/>
      <c r="G190" s="50"/>
      <c r="H190" s="54">
        <f>H29+H64+H84+H123+H151</f>
        <v>2527981.2399999998</v>
      </c>
      <c r="I190" s="54">
        <f>I29+I64+I84+I123+I151</f>
        <v>657014.93999999994</v>
      </c>
      <c r="J190" s="55">
        <f t="shared" si="4"/>
        <v>0.2598970789830703</v>
      </c>
      <c r="K190" s="54">
        <f>K29+K64+K84+K123+K151</f>
        <v>657014.93999999994</v>
      </c>
      <c r="L190" s="55">
        <f t="shared" si="5"/>
        <v>0.2598970789830703</v>
      </c>
      <c r="M190" s="11"/>
    </row>
    <row r="191" spans="1:13" s="9" customFormat="1" ht="18" customHeight="1">
      <c r="A191" s="8"/>
      <c r="B191" s="61"/>
      <c r="C191" s="58"/>
      <c r="D191" s="36" t="s">
        <v>43</v>
      </c>
      <c r="E191" s="50">
        <f>SUM(E3:E190)</f>
        <v>6299967.4709999999</v>
      </c>
      <c r="F191" s="50">
        <f>SUM(F3:F190)</f>
        <v>5467314.9699999997</v>
      </c>
      <c r="G191" s="50">
        <f>SUM(G3:G190)</f>
        <v>832652.50100000016</v>
      </c>
      <c r="H191" s="54">
        <f>SUM(H187:H190)</f>
        <v>7995296.209999999</v>
      </c>
      <c r="I191" s="54">
        <f>SUM(I187:I190)</f>
        <v>2927138.5019999999</v>
      </c>
      <c r="J191" s="55">
        <f t="shared" si="4"/>
        <v>0.36610757439341951</v>
      </c>
      <c r="K191" s="54">
        <f>SUM(K187:K190)</f>
        <v>2913579.622</v>
      </c>
      <c r="L191" s="55">
        <f t="shared" si="5"/>
        <v>0.36441171727394955</v>
      </c>
      <c r="M191" s="11"/>
    </row>
    <row r="192" spans="1:13" s="9" customFormat="1" ht="21" customHeight="1">
      <c r="E192" s="44"/>
      <c r="F192" s="44"/>
      <c r="G192" s="44"/>
      <c r="H192" s="35"/>
      <c r="I192" s="35"/>
      <c r="J192" s="35"/>
      <c r="K192" s="35"/>
      <c r="L192" s="35"/>
    </row>
    <row r="193" spans="5:7" s="9" customFormat="1" ht="14.45" customHeight="1">
      <c r="E193" s="44"/>
      <c r="F193" s="44"/>
      <c r="G193" s="44"/>
    </row>
    <row r="194" spans="5:7" s="9" customFormat="1" ht="14.45" customHeight="1">
      <c r="E194" s="44"/>
      <c r="F194" s="44"/>
      <c r="G194" s="44"/>
    </row>
    <row r="195" spans="5:7" s="9" customFormat="1" ht="14.45" customHeight="1">
      <c r="E195" s="44"/>
      <c r="F195" s="44"/>
      <c r="G195" s="44"/>
    </row>
    <row r="196" spans="5:7" s="9" customFormat="1" ht="14.45" customHeight="1">
      <c r="E196" s="44"/>
      <c r="F196" s="44"/>
      <c r="G196" s="44"/>
    </row>
    <row r="197" spans="5:7" s="9" customFormat="1" ht="14.45" customHeight="1">
      <c r="E197" s="44"/>
      <c r="F197" s="44"/>
      <c r="G197" s="44"/>
    </row>
    <row r="198" spans="5:7" s="9" customFormat="1" ht="14.45" customHeight="1">
      <c r="E198" s="44"/>
      <c r="F198" s="44"/>
      <c r="G198" s="44"/>
    </row>
    <row r="199" spans="5:7" s="9" customFormat="1" ht="14.45" customHeight="1">
      <c r="E199" s="44"/>
      <c r="F199" s="44"/>
      <c r="G199" s="44"/>
    </row>
    <row r="200" spans="5:7" s="9" customFormat="1" ht="14.45" customHeight="1">
      <c r="E200" s="44"/>
      <c r="F200" s="44"/>
      <c r="G200" s="44"/>
    </row>
    <row r="201" spans="5:7" s="9" customFormat="1" ht="14.45" customHeight="1">
      <c r="E201" s="44"/>
      <c r="F201" s="44"/>
      <c r="G201" s="44"/>
    </row>
    <row r="202" spans="5:7" s="9" customFormat="1" ht="14.45" customHeight="1">
      <c r="E202" s="44"/>
      <c r="F202" s="44"/>
      <c r="G202" s="44"/>
    </row>
    <row r="203" spans="5:7" s="9" customFormat="1" ht="14.45" customHeight="1">
      <c r="E203" s="44"/>
      <c r="F203" s="44"/>
      <c r="G203" s="44"/>
    </row>
    <row r="204" spans="5:7" s="9" customFormat="1" ht="14.45" customHeight="1">
      <c r="E204" s="44"/>
      <c r="F204" s="44"/>
      <c r="G204" s="44"/>
    </row>
    <row r="205" spans="5:7" s="9" customFormat="1" ht="14.45" customHeight="1">
      <c r="E205" s="44"/>
      <c r="F205" s="44"/>
      <c r="G205" s="44"/>
    </row>
    <row r="206" spans="5:7" s="9" customFormat="1" ht="14.45" customHeight="1">
      <c r="E206" s="44"/>
      <c r="F206" s="44"/>
      <c r="G206" s="44"/>
    </row>
    <row r="207" spans="5:7" s="9" customFormat="1" ht="14.45" customHeight="1">
      <c r="E207" s="44"/>
      <c r="F207" s="44"/>
      <c r="G207" s="44"/>
    </row>
    <row r="208" spans="5:7" s="9" customFormat="1" ht="14.45" customHeight="1">
      <c r="E208" s="44"/>
      <c r="F208" s="44"/>
      <c r="G208" s="44"/>
    </row>
    <row r="209" spans="5:7" s="9" customFormat="1" ht="14.45" customHeight="1">
      <c r="E209" s="44"/>
      <c r="F209" s="44"/>
      <c r="G209" s="44"/>
    </row>
    <row r="210" spans="5:7" s="9" customFormat="1" ht="14.45" customHeight="1">
      <c r="E210" s="44"/>
      <c r="F210" s="44"/>
      <c r="G210" s="44"/>
    </row>
    <row r="211" spans="5:7" s="9" customFormat="1" ht="14.45" customHeight="1">
      <c r="E211" s="44"/>
      <c r="F211" s="44"/>
      <c r="G211" s="44"/>
    </row>
    <row r="212" spans="5:7" s="9" customFormat="1" ht="14.45" customHeight="1">
      <c r="E212" s="44"/>
      <c r="F212" s="44"/>
      <c r="G212" s="44"/>
    </row>
    <row r="213" spans="5:7" s="9" customFormat="1" ht="14.45" customHeight="1">
      <c r="E213" s="44"/>
      <c r="F213" s="44"/>
      <c r="G213" s="44"/>
    </row>
    <row r="214" spans="5:7" s="9" customFormat="1" ht="14.45" customHeight="1">
      <c r="E214" s="44"/>
      <c r="F214" s="44"/>
      <c r="G214" s="44"/>
    </row>
    <row r="215" spans="5:7" s="9" customFormat="1" ht="14.45" customHeight="1">
      <c r="E215" s="44"/>
      <c r="F215" s="44"/>
      <c r="G215" s="44"/>
    </row>
    <row r="216" spans="5:7" s="9" customFormat="1" ht="14.45" customHeight="1">
      <c r="E216" s="44"/>
      <c r="F216" s="44"/>
      <c r="G216" s="44"/>
    </row>
    <row r="217" spans="5:7" s="9" customFormat="1" ht="14.45" customHeight="1">
      <c r="E217" s="44"/>
      <c r="F217" s="44"/>
      <c r="G217" s="44"/>
    </row>
    <row r="218" spans="5:7" s="9" customFormat="1" ht="14.45" customHeight="1">
      <c r="E218" s="44"/>
      <c r="F218" s="44"/>
      <c r="G218" s="44"/>
    </row>
    <row r="219" spans="5:7" s="9" customFormat="1" ht="14.45" customHeight="1">
      <c r="E219" s="44"/>
      <c r="F219" s="44"/>
      <c r="G219" s="44"/>
    </row>
    <row r="220" spans="5:7" s="9" customFormat="1" ht="14.45" customHeight="1">
      <c r="E220" s="44"/>
      <c r="F220" s="44"/>
      <c r="G220" s="44"/>
    </row>
    <row r="221" spans="5:7" s="9" customFormat="1" ht="14.45" customHeight="1">
      <c r="E221" s="44"/>
      <c r="F221" s="44"/>
      <c r="G221" s="44"/>
    </row>
    <row r="222" spans="5:7" s="9" customFormat="1" ht="14.45" customHeight="1">
      <c r="E222" s="44"/>
      <c r="F222" s="44"/>
      <c r="G222" s="44"/>
    </row>
    <row r="223" spans="5:7" s="9" customFormat="1" ht="14.45" customHeight="1">
      <c r="E223" s="44"/>
      <c r="F223" s="44"/>
      <c r="G223" s="44"/>
    </row>
  </sheetData>
  <mergeCells count="110">
    <mergeCell ref="C176:C177"/>
    <mergeCell ref="B179:B181"/>
    <mergeCell ref="C179:C180"/>
    <mergeCell ref="B168:B169"/>
    <mergeCell ref="B170:B171"/>
    <mergeCell ref="B172:B173"/>
    <mergeCell ref="B174:B175"/>
    <mergeCell ref="C3:C4"/>
    <mergeCell ref="B9:B11"/>
    <mergeCell ref="C38:C39"/>
    <mergeCell ref="B38:B40"/>
    <mergeCell ref="C31:C32"/>
    <mergeCell ref="B31:B33"/>
    <mergeCell ref="B19:B20"/>
    <mergeCell ref="B21:B23"/>
    <mergeCell ref="C21:C22"/>
    <mergeCell ref="B24:B25"/>
    <mergeCell ref="B185:B186"/>
    <mergeCell ref="B176:B178"/>
    <mergeCell ref="B153:B155"/>
    <mergeCell ref="C153:C154"/>
    <mergeCell ref="B156:B158"/>
    <mergeCell ref="C156:C157"/>
    <mergeCell ref="B159:B162"/>
    <mergeCell ref="C182:C183"/>
    <mergeCell ref="B182:B184"/>
    <mergeCell ref="B163:B164"/>
    <mergeCell ref="B165:B167"/>
    <mergeCell ref="C165:C166"/>
    <mergeCell ref="B142:B143"/>
    <mergeCell ref="B144:B146"/>
    <mergeCell ref="C144:C145"/>
    <mergeCell ref="B147:B148"/>
    <mergeCell ref="B149:B152"/>
    <mergeCell ref="C149:C151"/>
    <mergeCell ref="B130:B131"/>
    <mergeCell ref="B132:B134"/>
    <mergeCell ref="C132:C133"/>
    <mergeCell ref="B135:B136"/>
    <mergeCell ref="B137:B138"/>
    <mergeCell ref="B139:B141"/>
    <mergeCell ref="C139:C140"/>
    <mergeCell ref="B117:B119"/>
    <mergeCell ref="C117:C118"/>
    <mergeCell ref="B120:B124"/>
    <mergeCell ref="C120:C123"/>
    <mergeCell ref="B125:B129"/>
    <mergeCell ref="C125:C128"/>
    <mergeCell ref="B106:B109"/>
    <mergeCell ref="C106:C108"/>
    <mergeCell ref="B110:B112"/>
    <mergeCell ref="C110:C111"/>
    <mergeCell ref="B113:B114"/>
    <mergeCell ref="B115:B116"/>
    <mergeCell ref="B96:B98"/>
    <mergeCell ref="C96:C97"/>
    <mergeCell ref="B99:B101"/>
    <mergeCell ref="C99:C100"/>
    <mergeCell ref="C102:C104"/>
    <mergeCell ref="B102:B105"/>
    <mergeCell ref="B86:B88"/>
    <mergeCell ref="C86:C87"/>
    <mergeCell ref="B89:B92"/>
    <mergeCell ref="C89:C91"/>
    <mergeCell ref="B93:B95"/>
    <mergeCell ref="C93:C94"/>
    <mergeCell ref="B74:B76"/>
    <mergeCell ref="C74:C75"/>
    <mergeCell ref="B77:B78"/>
    <mergeCell ref="B79:B80"/>
    <mergeCell ref="B81:B85"/>
    <mergeCell ref="C81:C84"/>
    <mergeCell ref="B66:B68"/>
    <mergeCell ref="C66:C67"/>
    <mergeCell ref="B69:B70"/>
    <mergeCell ref="B71:B73"/>
    <mergeCell ref="C71:C72"/>
    <mergeCell ref="B61:B62"/>
    <mergeCell ref="B63:B65"/>
    <mergeCell ref="C63:C64"/>
    <mergeCell ref="B59:B60"/>
    <mergeCell ref="B52:B53"/>
    <mergeCell ref="B54:B55"/>
    <mergeCell ref="B56:B58"/>
    <mergeCell ref="C56:C57"/>
    <mergeCell ref="B43:B45"/>
    <mergeCell ref="C43:C44"/>
    <mergeCell ref="B46:B48"/>
    <mergeCell ref="C46:C47"/>
    <mergeCell ref="B49:B51"/>
    <mergeCell ref="C49:C50"/>
    <mergeCell ref="B36:B37"/>
    <mergeCell ref="B41:B42"/>
    <mergeCell ref="B34:B35"/>
    <mergeCell ref="B1:L1"/>
    <mergeCell ref="B3:B5"/>
    <mergeCell ref="C3:C4"/>
    <mergeCell ref="B6:B8"/>
    <mergeCell ref="C6:C7"/>
    <mergeCell ref="C9:C10"/>
    <mergeCell ref="C187:C191"/>
    <mergeCell ref="B187:B191"/>
    <mergeCell ref="B12:B13"/>
    <mergeCell ref="B14:B16"/>
    <mergeCell ref="C14:C15"/>
    <mergeCell ref="B17:B18"/>
    <mergeCell ref="B26:B27"/>
    <mergeCell ref="B28:B30"/>
    <mergeCell ref="C28:C29"/>
    <mergeCell ref="C159:C161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2018-04-25T13:28:11Z</cp:lastPrinted>
  <dcterms:created xsi:type="dcterms:W3CDTF">2018-04-25T12:15:47Z</dcterms:created>
  <dcterms:modified xsi:type="dcterms:W3CDTF">2026-04-16T06:09:34Z</dcterms:modified>
</cp:coreProperties>
</file>